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local.spk.gov.tr\spk\Daire Ortak Alan\SGD\Uluslararasi_Ekonomik_ve _Finansal_Göstergeler\tamamlanan_raporlar\2026\77_Mart_26\"/>
    </mc:Choice>
  </mc:AlternateContent>
  <xr:revisionPtr revIDLastSave="0" documentId="13_ncr:1_{B73AC4CA-538F-4708-A5F1-C664BAED46B5}" xr6:coauthVersionLast="47" xr6:coauthVersionMax="47" xr10:uidLastSave="{00000000-0000-0000-0000-000000000000}"/>
  <bookViews>
    <workbookView xWindow="-120" yWindow="-120" windowWidth="29040" windowHeight="15720" tabRatio="915" xr2:uid="{00000000-000D-0000-FFFF-FFFF00000000}"/>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 r:id="rId29"/>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I.1!$A$1:$AA$72</definedName>
    <definedName name="_xlnm.Print_Area" localSheetId="6">I.2!$A$1:$AF$40</definedName>
    <definedName name="_xlnm.Print_Area" localSheetId="7">I.3!$A$1:$AE$74</definedName>
    <definedName name="_xlnm.Print_Area" localSheetId="8">I.4!$A$1:$AF$39</definedName>
    <definedName name="_xlnm.Print_Area" localSheetId="9">I.5!$A$1:$AE$77</definedName>
    <definedName name="_xlnm.Print_Area" localSheetId="10">I.6!$A$1:$AF$90</definedName>
    <definedName name="_xlnm.Print_Area" localSheetId="11">'I.7 '!$A$1:$M$96</definedName>
    <definedName name="_xlnm.Print_Area" localSheetId="12">I.8!$A$1:$AC$84</definedName>
    <definedName name="_xlnm.Print_Area" localSheetId="3">ICINDEKILER!$A$1:$I$23</definedName>
    <definedName name="_xlnm.Print_Area" localSheetId="15">II.2!$A$1:$L$39</definedName>
    <definedName name="_xlnm.Print_Area" localSheetId="17">III.1!$A$1:$AD$41</definedName>
    <definedName name="_xlnm.Print_Area" localSheetId="18">III.2!$A$1:$AD$42</definedName>
    <definedName name="_xlnm.Print_Area" localSheetId="19">III.3!$A$1:$AD$42</definedName>
    <definedName name="_xlnm.Print_Area" localSheetId="20">III.4!$A$1:$AF$41</definedName>
    <definedName name="_xlnm.Print_Area" localSheetId="21">III.5!$A$1:$AF$28</definedName>
    <definedName name="_xlnm.Print_Area" localSheetId="22">III.6!$A$1:$AF$28</definedName>
    <definedName name="_xlnm.Print_Area" localSheetId="23">III.7!$A$1:$X$34</definedName>
    <definedName name="_xlnm.Print_Area" localSheetId="24">III.8!$A$1:$AD$42</definedName>
    <definedName name="_xlnm.Print_Area" localSheetId="25">III.9!$A$1:$AD$39</definedName>
    <definedName name="_xlnm.Print_Area" localSheetId="0">KAPAK!$A$1:$J$26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1" i="16" l="1"/>
  <c r="AA26" i="16"/>
  <c r="AA27" i="16"/>
  <c r="AA28" i="16"/>
  <c r="AA29" i="16"/>
  <c r="AA30" i="16"/>
  <c r="AA32" i="16"/>
  <c r="AA33" i="16"/>
  <c r="AA34" i="16"/>
  <c r="AA35" i="16"/>
  <c r="AA25" i="16" l="1"/>
  <c r="AA23" i="16"/>
  <c r="AA22" i="16"/>
  <c r="AA21" i="16"/>
  <c r="AA20" i="16"/>
  <c r="AA19" i="16"/>
  <c r="AA18" i="16"/>
  <c r="AA17" i="16"/>
  <c r="AA16" i="16"/>
  <c r="AA15" i="16"/>
  <c r="AA14" i="16"/>
  <c r="AA11" i="16"/>
  <c r="AA10" i="16"/>
  <c r="AA9" i="16"/>
  <c r="AA8" i="16"/>
  <c r="AA7" i="16"/>
  <c r="AA6" i="16"/>
  <c r="AA5" i="16"/>
  <c r="AA1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Kullanıcısı</author>
  </authors>
  <commentList>
    <comment ref="AB12" authorId="0" shapeId="0" xr:uid="{00000000-0006-0000-0800-00000500000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xr:uid="{00000000-0006-0000-0800-000006000000}">
      <text>
        <r>
          <rPr>
            <b/>
            <sz val="9"/>
            <color indexed="81"/>
            <rFont val="Tahoma"/>
            <family val="2"/>
            <charset val="162"/>
          </rPr>
          <t>Windows Kullanıcısı:</t>
        </r>
        <r>
          <rPr>
            <sz val="9"/>
            <color indexed="81"/>
            <rFont val="Tahoma"/>
            <family val="2"/>
            <charset val="162"/>
          </rPr>
          <t xml:space="preserve">
National Stock Exc. of India verisidir.</t>
        </r>
      </text>
    </comment>
    <comment ref="AF12" authorId="0" shapeId="0" xr:uid="{00000000-0006-0000-0800-00000700000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Kullanıcısı</author>
    <author>Administrator</author>
  </authors>
  <commentList>
    <comment ref="AD16" authorId="0" shapeId="0" xr:uid="{00000000-0006-0000-0A00-00000F000000}">
      <text>
        <r>
          <rPr>
            <b/>
            <sz val="9"/>
            <color indexed="81"/>
            <rFont val="Tahoma"/>
            <charset val="1"/>
          </rPr>
          <t>Windows Kullanıcısı:</t>
        </r>
        <r>
          <rPr>
            <sz val="9"/>
            <color indexed="81"/>
            <rFont val="Tahoma"/>
            <charset val="1"/>
          </rPr>
          <t xml:space="preserve">
BME Spanish Exchanges verisidir.
</t>
        </r>
      </text>
    </comment>
    <comment ref="Z19" authorId="1" shapeId="0" xr:uid="{EAAB5915-2F74-4710-91CE-65A0A5FFC55C}">
      <text>
        <r>
          <rPr>
            <b/>
            <sz val="9"/>
            <color indexed="81"/>
            <rFont val="Tahoma"/>
            <family val="2"/>
            <charset val="162"/>
          </rPr>
          <t>Administrator:</t>
        </r>
        <r>
          <rPr>
            <sz val="9"/>
            <color indexed="81"/>
            <rFont val="Tahoma"/>
            <family val="2"/>
            <charset val="162"/>
          </rPr>
          <t xml:space="preserve">
2020 öncesi veriler TMX Group verileri, 2020 ve sonrası veriler iise TMX Group ve Canadian Securities Exchange verileri toplamıdır. </t>
        </r>
      </text>
    </comment>
  </commentList>
</comments>
</file>

<file path=xl/sharedStrings.xml><?xml version="1.0" encoding="utf-8"?>
<sst xmlns="http://schemas.openxmlformats.org/spreadsheetml/2006/main" count="1694" uniqueCount="361">
  <si>
    <t xml:space="preserve"> </t>
  </si>
  <si>
    <t>Sermaye Piyasası Kurulu</t>
  </si>
  <si>
    <t>ULUSLARARASI EKONOMİK VE FİNANSAL GÖSTERGELER</t>
  </si>
  <si>
    <t>Güncelleme Tarihi</t>
  </si>
  <si>
    <t>Yayına Hazırlayan</t>
  </si>
  <si>
    <t>Hazırlayanlar</t>
  </si>
  <si>
    <t>Bilgi İçin</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</si>
  <si>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</si>
  <si>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</si>
  <si>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</si>
  <si>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</si>
  <si>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</si>
  <si>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</si>
  <si>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</si>
  <si>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</si>
  <si>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</si>
  <si>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</si>
  <si>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</si>
  <si>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</si>
  <si>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</si>
  <si>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</si>
  <si>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</si>
  <si>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</si>
  <si>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</si>
  <si>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</si>
  <si>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</si>
  <si>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</si>
  <si>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</si>
  <si>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</si>
  <si>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</si>
  <si>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</si>
  <si>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</si>
  <si>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</si>
  <si>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</si>
  <si>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</si>
  <si>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</si>
  <si>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</si>
  <si>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</si>
  <si>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</si>
  <si>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</si>
  <si>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</si>
  <si>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</si>
  <si>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</si>
  <si>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</si>
  <si>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</si>
  <si>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</si>
  <si>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</si>
  <si>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</si>
  <si>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</si>
  <si>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</si>
  <si>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</si>
  <si>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</si>
  <si>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</si>
  <si>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</si>
  <si>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</si>
  <si>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</si>
  <si>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</si>
  <si>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</si>
  <si>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</si>
  <si>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</si>
  <si>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</si>
  <si>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</si>
  <si>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</si>
  <si>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</si>
  <si>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</si>
  <si>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</si>
  <si>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</si>
  <si>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</si>
  <si>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</si>
  <si>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</si>
  <si>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</si>
  <si>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</si>
  <si>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</si>
  <si>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</si>
  <si>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</si>
  <si>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</si>
  <si>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</si>
  <si>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</si>
  <si>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</si>
  <si>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</si>
  <si>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</si>
  <si>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</si>
  <si>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</si>
  <si>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</si>
  <si>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</si>
  <si>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</si>
  <si>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</si>
  <si>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</si>
  <si>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</si>
  <si>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</si>
  <si>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</si>
  <si>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</si>
  <si>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</si>
  <si>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</si>
  <si>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</si>
  <si>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</si>
  <si>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</si>
  <si>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</si>
  <si>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</si>
  <si>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</si>
  <si>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</si>
  <si>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</si>
  <si>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</si>
  <si>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</si>
  <si>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</si>
  <si>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</si>
  <si>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</si>
  <si>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</si>
  <si>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</si>
  <si>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</si>
  <si>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</si>
  <si>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</si>
  <si>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</si>
  <si>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</si>
  <si>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</si>
  <si>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</si>
  <si>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</si>
  <si>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</si>
  <si>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</si>
  <si>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</si>
  <si>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</si>
  <si>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</si>
  <si>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</si>
  <si>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</si>
  <si>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</si>
  <si>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</si>
  <si>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</si>
  <si>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</si>
  <si>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</si>
  <si>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</si>
  <si>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</si>
  <si>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</si>
  <si>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</si>
  <si>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</si>
  <si>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</si>
  <si>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</si>
  <si>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</si>
  <si>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</si>
  <si>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</si>
  <si>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</si>
  <si>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</si>
  <si>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</si>
  <si>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</si>
  <si>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</si>
  <si>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</si>
  <si>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</si>
  <si>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</si>
  <si>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</si>
  <si>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</si>
  <si>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</si>
  <si>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</si>
  <si>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</si>
  <si>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</si>
  <si>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</si>
  <si>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</si>
  <si>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</si>
  <si>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</si>
  <si>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</si>
  <si>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</si>
  <si>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</si>
  <si>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</si>
  <si>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</si>
  <si>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</si>
  <si>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</si>
  <si>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</si>
  <si>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</si>
  <si>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</si>
  <si>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</si>
  <si>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</si>
  <si>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</si>
  <si>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</si>
  <si>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</si>
  <si>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</si>
  <si>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</si>
  <si>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</si>
  <si>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</si>
  <si>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</si>
  <si>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</si>
  <si>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</si>
  <si>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</si>
  <si>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</si>
  <si>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</si>
  <si>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</si>
  <si>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</si>
  <si>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</si>
  <si>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</si>
  <si>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</si>
  <si>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</si>
  <si>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</si>
  <si>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</si>
  <si>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</si>
  <si>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</si>
  <si>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</si>
  <si>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</si>
  <si>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</si>
  <si>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</si>
  <si>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</si>
  <si>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</si>
  <si>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</si>
  <si>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</si>
  <si>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</si>
  <si>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</si>
  <si>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</si>
  <si>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</si>
  <si>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</si>
  <si>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</si>
  <si>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</si>
  <si>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</si>
  <si>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</si>
  <si>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</si>
  <si>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</si>
  <si>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</si>
  <si>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</si>
  <si>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</si>
  <si>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</si>
  <si>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</si>
  <si>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</si>
  <si>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</si>
  <si>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</si>
  <si>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</si>
  <si>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</si>
  <si>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</si>
  <si>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</si>
  <si>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</si>
  <si>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</si>
  <si>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</si>
  <si>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</si>
  <si>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</si>
  <si>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</si>
  <si>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</si>
  <si>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</si>
  <si>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</si>
  <si>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</si>
  <si>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</si>
  <si>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</si>
  <si>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</si>
  <si>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</si>
  <si>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</si>
  <si>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</si>
  <si>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</si>
  <si>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</si>
  <si>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</si>
  <si>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</si>
  <si>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</si>
  <si>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</si>
  <si>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</si>
  <si>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</si>
  <si>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</si>
  <si>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</si>
  <si>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2014</t>
  </si>
  <si>
    <t>2014/12</t>
  </si>
  <si>
    <t>2015</t>
  </si>
  <si>
    <t>2015/12</t>
  </si>
  <si>
    <t>Nasdaq</t>
  </si>
  <si>
    <t xml:space="preserve">NYSE </t>
  </si>
  <si>
    <t>I.7.2 YATIRIM FONLARI NET AKTİF DEĞERİ (milyon euro)</t>
  </si>
  <si>
    <t>2016/12</t>
  </si>
  <si>
    <t>2016</t>
  </si>
  <si>
    <t>n/a</t>
  </si>
  <si>
    <t>NNE</t>
  </si>
  <si>
    <t>Not 1: NNE (Nasdaq Nordic Exchange), Helsinki, İzlanda,Kopenhag, Riga, Stockholm, Tallinn ve Vilnius Borsalarından oluşmaktadır.</t>
  </si>
  <si>
    <t>* DYY finansal akımlar - FDI financial flows</t>
  </si>
  <si>
    <t>Inflation, average consumer prices</t>
  </si>
  <si>
    <t>Austurya</t>
  </si>
  <si>
    <t>2017</t>
  </si>
  <si>
    <t>2017/12</t>
  </si>
  <si>
    <t>2020 (*)</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</si>
  <si>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</si>
  <si>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</si>
  <si>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</si>
  <si>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</si>
  <si>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</si>
  <si>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</si>
  <si>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</si>
  <si>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</si>
  <si>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</si>
  <si>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</si>
  <si>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</si>
  <si>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2019/12</t>
  </si>
  <si>
    <t xml:space="preserve">Buse Merval </t>
  </si>
  <si>
    <t>MERV</t>
  </si>
  <si>
    <t>ATX</t>
  </si>
  <si>
    <t>2019</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</si>
  <si>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</si>
  <si>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</si>
  <si>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</si>
  <si>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</si>
  <si>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</si>
  <si>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</si>
  <si>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</si>
  <si>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</si>
  <si>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</si>
  <si>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</si>
  <si>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</si>
  <si>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</si>
  <si>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</si>
  <si>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</si>
  <si>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</si>
  <si>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</si>
  <si>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</si>
  <si>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</si>
  <si>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</si>
  <si>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</si>
  <si>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</si>
  <si>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</si>
  <si>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</si>
  <si>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Avrupa Birliği Ülkeleri</t>
  </si>
  <si>
    <t xml:space="preserve">MUSTAFA KEMAL MAH. DUMLUPINAR BULV.  NO:156 06530 </t>
  </si>
  <si>
    <t>2021/12</t>
  </si>
  <si>
    <t>2021</t>
  </si>
  <si>
    <t>Çin**</t>
  </si>
  <si>
    <t xml:space="preserve">Ülkelerin Piyasa Kapitalizasyonu rakamlarına WFE'de verilen o ülkeye ait olan borsa ya da borsaların verileri toplanarak ulaşılmıştır. </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</si>
  <si>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</si>
  <si>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</si>
  <si>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</si>
  <si>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</si>
  <si>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</si>
  <si>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</si>
  <si>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 xml:space="preserve">2022/12 ve sonrası verileri https://www.ceicdata.com/en kaynağından, öncesi ise  http://databank.worldbank.org  kaynağından alınmıştır. </t>
  </si>
  <si>
    <t>2023/12</t>
  </si>
  <si>
    <t>2023</t>
  </si>
  <si>
    <t xml:space="preserve">     Yeni Zelanda</t>
  </si>
  <si>
    <t xml:space="preserve">     Yeni Zelanda </t>
  </si>
  <si>
    <t>Kaynak: Refinitiv</t>
  </si>
  <si>
    <t>III.9. İŞSİZLİK ORANI (%)</t>
  </si>
  <si>
    <t>III.8. CARİ İŞLEMLER DENGESİ (GSYH'ye oranı - %)</t>
  </si>
  <si>
    <t xml:space="preserve">III.8. CARİ İŞLEMLER DENGESİ </t>
  </si>
  <si>
    <t xml:space="preserve">III.9. İŞSİZLİK ORANI </t>
  </si>
  <si>
    <t>XX.11.2024</t>
  </si>
  <si>
    <t>Not: BIS 2012 Aralık ayından itibaren tahvil stokunun derlenme metodunu geçmiş verileri kapsayacak şekilde değiştirmiştir. Bilgi için bkz.  https://data.bis.org/topics/DSS/tables-and-dashboards</t>
  </si>
  <si>
    <t>Not: BIS 2012 Aralık ayından itibaren tahvil stokunun derlenme metodunu geçmiş verileri kapsayacak şekilde değiştirmiştir. Bilgi için bkz. https://data.bis.org/topics/DSS/tables-and-dashboards</t>
  </si>
  <si>
    <t>2024/12</t>
  </si>
  <si>
    <t>30,413,561</t>
  </si>
  <si>
    <t>2,479,474</t>
  </si>
  <si>
    <t>2024</t>
  </si>
  <si>
    <t>Not:Fransa, Hindistan, İrlanda, ,Japonya, Hollanda, Lüksemburg, Norveç , Romanya, İspanya ve  Slovakya dışındaki ülkeler için fon sepeti fonları dahil edilmemektedir.</t>
  </si>
  <si>
    <t>Güncelleme tarihi: 24.10.2025</t>
  </si>
  <si>
    <t>Kaynak: Fraser Institute, Economic Freedom of the World, 2025 Yıllık Raporu</t>
  </si>
  <si>
    <t>2025/12</t>
  </si>
  <si>
    <t>Güncelleme tarihi: 03.08.2026</t>
  </si>
  <si>
    <t>Güncelleme tarihi: 03.08.2025</t>
  </si>
  <si>
    <t>milyar ABD Doları</t>
  </si>
  <si>
    <t>https://www.oecd.org/en/data/indicators/fdi-flows.html?oecdcontrol-39c7959dfd-var3=2023&amp;oecdcontrol-39c7959dfd-var5=A&amp;oecdcontrol-e522a693d4-var1=OECD%7CEU27_2020%7CJPN%7CTUR%7CUSA&amp;oecdcontrol-975b4e0000-var6=DI%7CDO</t>
  </si>
  <si>
    <t>G20 OECD Ülkeleri</t>
  </si>
  <si>
    <t>2025</t>
  </si>
  <si>
    <t>Güncelleme tarihi: 07.08.2026</t>
  </si>
  <si>
    <t xml:space="preserve">** Türkiye için kaynak https://spk.gov.tr/ihrac-verileri/sermaye-piyasasi-kanunu-kapsamindaki-sirket-sayisi </t>
  </si>
  <si>
    <t>SPK Strateji Geliştirme Dairesi</t>
  </si>
  <si>
    <t>STRATEJİ GELİŞTİRME DAİRESİ</t>
  </si>
  <si>
    <t>Strateji Geliştirme Dairesi</t>
  </si>
  <si>
    <t>https://data.bis.org/topics/DSS/tables-and-dashboards/BIS,SEC_C1,1.0</t>
  </si>
  <si>
    <t>Güncelleme tarihi: 11.08.2025</t>
  </si>
  <si>
    <t>Güncelleme tarihi: 11.08.2026</t>
  </si>
  <si>
    <t>MART 2026</t>
  </si>
  <si>
    <t>2026/03</t>
  </si>
  <si>
    <t>% Değişim               2026/03 2025/12</t>
  </si>
  <si>
    <t>Güncelleme Tarihi: 11.08.2026</t>
  </si>
  <si>
    <t>Güncelleme tarihi:11.08.2026</t>
  </si>
  <si>
    <t>Güncelleme tarihi: 12.08.2026</t>
  </si>
  <si>
    <t>2026/01-03</t>
  </si>
  <si>
    <t>Güncelleme tarihi: 13.08.2026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</si>
</sst>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71">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sz val="9"/>
      <color indexed="81"/>
      <name val="Tahoma"/>
      <charset val="1"/>
    </font>
    <font>
      <b/>
      <sz val="9"/>
      <color indexed="81"/>
      <name val="Tahoma"/>
      <charset val="1"/>
    </font>
  </fonts>
  <fills count="7">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5"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8" fillId="0" borderId="0"/>
    <xf numFmtId="0" fontId="1" fillId="0" borderId="0"/>
    <xf numFmtId="0" fontId="28" fillId="0" borderId="0"/>
    <xf numFmtId="0" fontId="1" fillId="0" borderId="0"/>
    <xf numFmtId="0" fontId="1" fillId="0" borderId="0"/>
    <xf numFmtId="0" fontId="1" fillId="0" borderId="0"/>
    <xf numFmtId="0" fontId="57" fillId="3" borderId="52" applyNumberFormat="0" applyFont="0" applyAlignment="0" applyProtection="0"/>
    <xf numFmtId="0" fontId="5" fillId="0" borderId="2" applyNumberFormat="0" applyAlignment="0" applyProtection="0"/>
    <xf numFmtId="0" fontId="59" fillId="0" borderId="0" applyNumberFormat="0" applyFill="0" applyBorder="0" applyAlignment="0" applyProtection="0"/>
  </cellStyleXfs>
  <cellXfs count="452">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0" fillId="4" borderId="18" xfId="8" applyFont="1" applyFill="1" applyBorder="1"/>
    <xf numFmtId="0" fontId="32" fillId="4" borderId="1" xfId="8" applyFont="1" applyFill="1" applyBorder="1"/>
    <xf numFmtId="0" fontId="61" fillId="4" borderId="19" xfId="8" applyFont="1" applyFill="1" applyBorder="1" applyAlignment="1">
      <alignment horizontal="left"/>
    </xf>
    <xf numFmtId="0" fontId="61" fillId="4" borderId="1" xfId="8" applyFont="1" applyFill="1" applyBorder="1"/>
    <xf numFmtId="0" fontId="61"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2" fontId="40" fillId="0" borderId="1" xfId="0" applyNumberFormat="1" applyFont="1" applyBorder="1" applyAlignment="1">
      <alignment horizontal="right"/>
    </xf>
    <xf numFmtId="164" fontId="40" fillId="0" borderId="1" xfId="0" applyNumberFormat="1" applyFont="1" applyBorder="1" applyAlignment="1">
      <alignment horizontal="right"/>
    </xf>
    <xf numFmtId="164" fontId="33" fillId="0" borderId="1" xfId="0" applyNumberFormat="1" applyFont="1" applyBorder="1" applyAlignment="1">
      <alignment horizontal="right"/>
    </xf>
    <xf numFmtId="2" fontId="40" fillId="0" borderId="1" xfId="0" applyNumberFormat="1" applyFont="1" applyBorder="1"/>
    <xf numFmtId="2" fontId="33" fillId="0" borderId="1" xfId="0" applyNumberFormat="1" applyFont="1" applyBorder="1"/>
    <xf numFmtId="2" fontId="33" fillId="0" borderId="0" xfId="8" applyNumberFormat="1" applyFont="1" applyFill="1" applyBorder="1" applyAlignment="1">
      <alignment horizontal="right"/>
    </xf>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6"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62"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6"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6" fillId="4" borderId="1" xfId="8" applyFont="1" applyFill="1" applyBorder="1"/>
    <xf numFmtId="0" fontId="67" fillId="2" borderId="1" xfId="8" applyFont="1" applyFill="1" applyBorder="1"/>
    <xf numFmtId="4" fontId="66"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8" applyNumberFormat="1" applyFont="1" applyFill="1" applyBorder="1" applyAlignment="1"/>
    <xf numFmtId="4" fontId="35" fillId="6" borderId="1" xfId="8" applyNumberFormat="1" applyFont="1" applyFill="1" applyBorder="1" applyAlignment="1">
      <alignment horizontal="right"/>
    </xf>
    <xf numFmtId="4" fontId="33" fillId="6" borderId="1" xfId="8" applyNumberFormat="1" applyFont="1" applyFill="1" applyBorder="1" applyAlignment="1">
      <alignment horizontal="right"/>
    </xf>
    <xf numFmtId="3" fontId="0" fillId="0" borderId="1" xfId="0" applyNumberFormat="1" applyFill="1" applyBorder="1"/>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1" fillId="2" borderId="0" xfId="12" applyNumberFormat="1" applyFill="1"/>
    <xf numFmtId="0" fontId="6" fillId="0" borderId="0" xfId="0" applyFont="1" applyFill="1" applyBorder="1" applyAlignment="1">
      <alignment horizontal="justify" vertical="top" wrapText="1"/>
    </xf>
    <xf numFmtId="0" fontId="30" fillId="0" borderId="0" xfId="0" applyFont="1" applyFill="1" applyBorder="1" applyAlignment="1">
      <alignment horizontal="left" vertical="top" wrapText="1"/>
    </xf>
    <xf numFmtId="0" fontId="40" fillId="2" borderId="0" xfId="12" applyFont="1" applyFill="1" applyAlignment="1">
      <alignment horizontal="left"/>
    </xf>
    <xf numFmtId="0" fontId="27" fillId="0" borderId="16" xfId="0" applyFont="1" applyBorder="1" applyAlignment="1">
      <alignment vertical="center" wrapText="1"/>
    </xf>
    <xf numFmtId="0" fontId="26" fillId="0" borderId="16" xfId="0" applyFont="1" applyBorder="1" applyAlignment="1">
      <alignment vertical="center" wrapText="1"/>
    </xf>
    <xf numFmtId="0" fontId="27" fillId="0" borderId="53" xfId="0" applyFont="1" applyBorder="1" applyAlignment="1">
      <alignment vertical="center" wrapText="1"/>
    </xf>
    <xf numFmtId="0" fontId="27" fillId="0" borderId="17" xfId="0" applyFont="1" applyBorder="1" applyAlignment="1">
      <alignment vertical="center" wrapText="1"/>
    </xf>
    <xf numFmtId="3" fontId="1" fillId="0" borderId="0" xfId="10" applyNumberFormat="1"/>
    <xf numFmtId="2" fontId="1" fillId="0" borderId="0" xfId="10" applyNumberFormat="1"/>
    <xf numFmtId="0" fontId="40" fillId="2" borderId="0" xfId="12"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4" fontId="0" fillId="0" borderId="0" xfId="0" applyNumberFormat="1" applyFill="1" applyBorder="1"/>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8" fillId="0" borderId="0" xfId="0" applyFont="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5" fillId="0" borderId="0" xfId="0" applyFont="1" applyBorder="1" applyAlignment="1">
      <alignment horizontal="left"/>
    </xf>
    <xf numFmtId="0" fontId="15" fillId="0" borderId="34" xfId="0" applyFont="1" applyBorder="1" applyAlignment="1">
      <alignment horizontal="left"/>
    </xf>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36" fillId="2" borderId="1" xfId="8" applyFont="1" applyFill="1" applyBorder="1" applyAlignment="1">
      <alignment horizont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63" fillId="5" borderId="9" xfId="0" applyFont="1" applyFill="1" applyBorder="1" applyAlignment="1">
      <alignment horizontal="left"/>
    </xf>
    <xf numFmtId="0" fontId="33" fillId="4" borderId="1" xfId="8" applyFont="1" applyFill="1" applyBorder="1" applyAlignment="1">
      <alignment horizontal="center" vertical="center"/>
    </xf>
    <xf numFmtId="0" fontId="32" fillId="4" borderId="1" xfId="8" applyFont="1" applyFill="1" applyBorder="1" applyAlignment="1">
      <alignment horizontal="center" vertic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horizontal="left" vertical="center" wrapText="1"/>
    </xf>
    <xf numFmtId="0" fontId="27" fillId="4" borderId="50" xfId="0" applyFont="1" applyFill="1" applyBorder="1" applyAlignment="1">
      <alignment horizontal="left" vertical="center"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3" fillId="5" borderId="42" xfId="0" applyFont="1" applyFill="1" applyBorder="1" applyAlignment="1">
      <alignment horizontal="left" vertical="center" wrapText="1"/>
    </xf>
    <xf numFmtId="0" fontId="63" fillId="5" borderId="43" xfId="0" applyFont="1" applyFill="1" applyBorder="1" applyAlignment="1">
      <alignment horizontal="left" vertical="center" wrapText="1"/>
    </xf>
    <xf numFmtId="0" fontId="6" fillId="0" borderId="0" xfId="0" applyFont="1" applyFill="1" applyBorder="1" applyAlignment="1">
      <alignment horizontal="justify" vertical="top" wrapText="1"/>
    </xf>
    <xf numFmtId="0" fontId="30" fillId="0" borderId="4" xfId="0" applyFont="1" applyFill="1" applyBorder="1" applyAlignment="1">
      <alignment horizontal="left" vertical="top" wrapText="1"/>
    </xf>
    <xf numFmtId="0" fontId="63" fillId="5" borderId="8" xfId="0" applyFont="1" applyFill="1" applyBorder="1" applyAlignment="1">
      <alignment horizontal="left" vertical="center" wrapText="1"/>
    </xf>
    <xf numFmtId="0" fontId="63" fillId="5" borderId="9" xfId="0" applyFont="1" applyFill="1" applyBorder="1" applyAlignment="1">
      <alignment horizontal="left" vertical="center" wrapText="1"/>
    </xf>
    <xf numFmtId="0" fontId="63" fillId="5" borderId="6" xfId="0" applyFont="1" applyFill="1" applyBorder="1" applyAlignment="1">
      <alignment horizontal="left" vertical="center" wrapText="1"/>
    </xf>
    <xf numFmtId="0" fontId="63" fillId="5" borderId="0" xfId="0" applyFont="1" applyFill="1" applyBorder="1" applyAlignment="1">
      <alignment horizontal="left" vertical="center" wrapText="1"/>
    </xf>
    <xf numFmtId="0" fontId="63" fillId="5" borderId="1" xfId="0" applyFont="1" applyFill="1" applyBorder="1" applyAlignment="1">
      <alignment horizontal="left" vertical="center" wrapText="1"/>
    </xf>
    <xf numFmtId="0" fontId="44" fillId="2" borderId="4" xfId="8" applyFont="1" applyFill="1" applyBorder="1" applyAlignment="1">
      <alignment horizontal="left"/>
    </xf>
    <xf numFmtId="0" fontId="40" fillId="2" borderId="0" xfId="12" applyFont="1" applyFill="1" applyAlignment="1">
      <alignment horizontal="left"/>
    </xf>
  </cellXfs>
  <cellStyles count="16">
    <cellStyle name="clsData" xfId="1" xr:uid="{00000000-0005-0000-0000-000000000000}"/>
    <cellStyle name="Euro" xfId="2" xr:uid="{00000000-0005-0000-0000-000001000000}"/>
    <cellStyle name="Köprü" xfId="3" builtinId="8"/>
    <cellStyle name="Lien hypertexte" xfId="4" xr:uid="{00000000-0005-0000-0000-000003000000}"/>
    <cellStyle name="Lien hypertexte visité" xfId="5" xr:uid="{00000000-0005-0000-0000-000004000000}"/>
    <cellStyle name="Normal" xfId="0" builtinId="0"/>
    <cellStyle name="Normal 2" xfId="6" xr:uid="{00000000-0005-0000-0000-000006000000}"/>
    <cellStyle name="Normal 3" xfId="7" xr:uid="{00000000-0005-0000-0000-000007000000}"/>
    <cellStyle name="Normal_Sheet1" xfId="8" xr:uid="{00000000-0005-0000-0000-000008000000}"/>
    <cellStyle name="Normal_Sheet1_1" xfId="9" xr:uid="{00000000-0005-0000-0000-000009000000}"/>
    <cellStyle name="Normal_Tablo.islem_hacmi_GSYH" xfId="10" xr:uid="{00000000-0005-0000-0000-00000A000000}"/>
    <cellStyle name="Normal_Tablo06.islem_hacmi" xfId="11" xr:uid="{00000000-0005-0000-0000-00000B000000}"/>
    <cellStyle name="Normal_Tablo07.sirket_sayisi" xfId="12" xr:uid="{00000000-0005-0000-0000-00000C000000}"/>
    <cellStyle name="Note 2" xfId="13" xr:uid="{00000000-0005-0000-0000-00000D000000}"/>
    <cellStyle name="swpBody01" xfId="14" xr:uid="{00000000-0005-0000-0000-00000E000000}"/>
    <cellStyle name="Title 2"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tr-TR" sz="1800" b="1" i="0" u="none" strike="noStrike" baseline="0">
                <a:solidFill>
                  <a:srgbClr val="000000"/>
                </a:solidFill>
                <a:latin typeface="Calibri"/>
                <a:ea typeface="Calibri"/>
                <a:cs typeface="Calibri"/>
              </a:rPr>
              <a:t>Piyasa Kapitalizasyonu/GSYH </a:t>
            </a:r>
          </a:p>
          <a:p>
            <a:pPr>
              <a:defRPr sz="1000" b="0" i="0" u="none" strike="noStrike" baseline="0">
                <a:solidFill>
                  <a:srgbClr val="000000"/>
                </a:solidFill>
                <a:latin typeface="Calibri"/>
                <a:ea typeface="Calibri"/>
                <a:cs typeface="Calibri"/>
              </a:defRPr>
            </a:pPr>
            <a:r>
              <a:rPr lang="tr-TR" sz="1800" b="1" i="0" u="none" strike="noStrike" baseline="0">
                <a:solidFill>
                  <a:srgbClr val="000000"/>
                </a:solidFill>
                <a:latin typeface="Calibri"/>
                <a:ea typeface="Calibri"/>
                <a:cs typeface="Calibri"/>
              </a:rPr>
              <a:t>(2026/03)</a:t>
            </a:r>
          </a:p>
        </c:rich>
      </c:tx>
      <c:layout>
        <c:manualLayout>
          <c:xMode val="edge"/>
          <c:yMode val="edge"/>
          <c:x val="0.30920369937187425"/>
          <c:y val="2.0339066415252911E-2"/>
        </c:manualLayout>
      </c:layout>
      <c:overlay val="0"/>
    </c:title>
    <c:autoTitleDeleted val="0"/>
    <c:view3D>
      <c:rotX val="15"/>
      <c:hPercent val="54"/>
      <c:rotY val="20"/>
      <c:depthPercent val="100"/>
      <c:rAngAx val="1"/>
    </c:view3D>
    <c:floor>
      <c:thickness val="0"/>
    </c:floor>
    <c:sideWall>
      <c:thickness val="0"/>
    </c:sideWall>
    <c:backWall>
      <c:thickness val="0"/>
    </c:backWall>
    <c:plotArea>
      <c:layout>
        <c:manualLayout>
          <c:layoutTarget val="inner"/>
          <c:xMode val="edge"/>
          <c:yMode val="edge"/>
          <c:x val="4.6535677352637021E-2"/>
          <c:y val="0.11694915254237288"/>
          <c:w val="0.94312306101344368"/>
          <c:h val="0.72711864406779658"/>
        </c:manualLayout>
      </c:layout>
      <c:bar3DChart>
        <c:barDir val="col"/>
        <c:grouping val="clustered"/>
        <c:varyColors val="0"/>
        <c:ser>
          <c:idx val="0"/>
          <c:order val="0"/>
          <c:spPr>
            <a:solidFill>
              <a:schemeClr val="accent1"/>
            </a:solidFill>
          </c:spPr>
          <c:invertIfNegative val="0"/>
          <c:dPt>
            <c:idx val="3"/>
            <c:invertIfNegative val="0"/>
            <c:bubble3D val="0"/>
            <c:extLst>
              <c:ext xmlns:c16="http://schemas.microsoft.com/office/drawing/2014/chart" uri="{C3380CC4-5D6E-409C-BE32-E72D297353CC}">
                <c16:uniqueId val="{00000000-D5BA-424F-9325-B1DEFDC28107}"/>
              </c:ext>
            </c:extLst>
          </c:dPt>
          <c:dPt>
            <c:idx val="5"/>
            <c:invertIfNegative val="0"/>
            <c:bubble3D val="0"/>
            <c:extLst>
              <c:ext xmlns:c16="http://schemas.microsoft.com/office/drawing/2014/chart" uri="{C3380CC4-5D6E-409C-BE32-E72D297353CC}">
                <c16:uniqueId val="{00000001-D5BA-424F-9325-B1DEFDC28107}"/>
              </c:ext>
            </c:extLst>
          </c:dPt>
          <c:dPt>
            <c:idx val="6"/>
            <c:invertIfNegative val="0"/>
            <c:bubble3D val="0"/>
            <c:extLst>
              <c:ext xmlns:c16="http://schemas.microsoft.com/office/drawing/2014/chart" uri="{C3380CC4-5D6E-409C-BE32-E72D297353CC}">
                <c16:uniqueId val="{00000002-D5BA-424F-9325-B1DEFDC28107}"/>
              </c:ext>
            </c:extLst>
          </c:dPt>
          <c:dPt>
            <c:idx val="8"/>
            <c:invertIfNegative val="0"/>
            <c:bubble3D val="0"/>
            <c:extLst>
              <c:ext xmlns:c16="http://schemas.microsoft.com/office/drawing/2014/chart" uri="{C3380CC4-5D6E-409C-BE32-E72D297353CC}">
                <c16:uniqueId val="{00000003-D5BA-424F-9325-B1DEFDC28107}"/>
              </c:ext>
            </c:extLst>
          </c:dPt>
          <c:dPt>
            <c:idx val="10"/>
            <c:invertIfNegative val="0"/>
            <c:bubble3D val="0"/>
            <c:extLst>
              <c:ext xmlns:c16="http://schemas.microsoft.com/office/drawing/2014/chart" uri="{C3380CC4-5D6E-409C-BE32-E72D297353CC}">
                <c16:uniqueId val="{00000004-D5BA-424F-9325-B1DEFDC28107}"/>
              </c:ext>
            </c:extLst>
          </c:dPt>
          <c:dPt>
            <c:idx val="11"/>
            <c:invertIfNegative val="0"/>
            <c:bubble3D val="0"/>
            <c:extLst>
              <c:ext xmlns:c16="http://schemas.microsoft.com/office/drawing/2014/chart" uri="{C3380CC4-5D6E-409C-BE32-E72D297353CC}">
                <c16:uniqueId val="{00000005-D5BA-424F-9325-B1DEFDC28107}"/>
              </c:ext>
            </c:extLst>
          </c:dPt>
          <c:dPt>
            <c:idx val="17"/>
            <c:invertIfNegative val="0"/>
            <c:bubble3D val="0"/>
            <c:extLst>
              <c:ext xmlns:c16="http://schemas.microsoft.com/office/drawing/2014/chart" uri="{C3380CC4-5D6E-409C-BE32-E72D297353CC}">
                <c16:uniqueId val="{00000006-D5BA-424F-9325-B1DEFDC28107}"/>
              </c:ext>
            </c:extLst>
          </c:dPt>
          <c:dPt>
            <c:idx val="18"/>
            <c:invertIfNegative val="0"/>
            <c:bubble3D val="0"/>
            <c:extLst>
              <c:ext xmlns:c16="http://schemas.microsoft.com/office/drawing/2014/chart" uri="{C3380CC4-5D6E-409C-BE32-E72D297353CC}">
                <c16:uniqueId val="{00000007-D5BA-424F-9325-B1DEFDC28107}"/>
              </c:ext>
            </c:extLst>
          </c:dPt>
          <c:dPt>
            <c:idx val="19"/>
            <c:invertIfNegative val="0"/>
            <c:bubble3D val="0"/>
            <c:extLst>
              <c:ext xmlns:c16="http://schemas.microsoft.com/office/drawing/2014/chart" uri="{C3380CC4-5D6E-409C-BE32-E72D297353CC}">
                <c16:uniqueId val="{00000008-D5BA-424F-9325-B1DEFDC28107}"/>
              </c:ext>
            </c:extLst>
          </c:dPt>
          <c:dPt>
            <c:idx val="20"/>
            <c:invertIfNegative val="0"/>
            <c:bubble3D val="0"/>
            <c:extLst>
              <c:ext xmlns:c16="http://schemas.microsoft.com/office/drawing/2014/chart" uri="{C3380CC4-5D6E-409C-BE32-E72D297353CC}">
                <c16:uniqueId val="{00000009-D5BA-424F-9325-B1DEFDC28107}"/>
              </c:ext>
            </c:extLst>
          </c:dPt>
          <c:dPt>
            <c:idx val="21"/>
            <c:invertIfNegative val="0"/>
            <c:bubble3D val="0"/>
            <c:spPr>
              <a:solidFill>
                <a:srgbClr val="FF0000"/>
              </a:solidFill>
            </c:spPr>
            <c:extLst>
              <c:ext xmlns:c16="http://schemas.microsoft.com/office/drawing/2014/chart" uri="{C3380CC4-5D6E-409C-BE32-E72D297353CC}">
                <c16:uniqueId val="{0000000B-D5BA-424F-9325-B1DEFDC28107}"/>
              </c:ext>
            </c:extLst>
          </c:dPt>
          <c:dPt>
            <c:idx val="22"/>
            <c:invertIfNegative val="0"/>
            <c:bubble3D val="0"/>
            <c:extLst>
              <c:ext xmlns:c16="http://schemas.microsoft.com/office/drawing/2014/chart" uri="{C3380CC4-5D6E-409C-BE32-E72D297353CC}">
                <c16:uniqueId val="{0000000C-D5BA-424F-9325-B1DEFDC28107}"/>
              </c:ext>
            </c:extLst>
          </c:dPt>
          <c:dPt>
            <c:idx val="23"/>
            <c:invertIfNegative val="0"/>
            <c:bubble3D val="0"/>
            <c:extLst>
              <c:ext xmlns:c16="http://schemas.microsoft.com/office/drawing/2014/chart" uri="{C3380CC4-5D6E-409C-BE32-E72D297353CC}">
                <c16:uniqueId val="{0000000D-D5BA-424F-9325-B1DEFDC28107}"/>
              </c:ext>
            </c:extLst>
          </c:dPt>
          <c:dPt>
            <c:idx val="24"/>
            <c:invertIfNegative val="0"/>
            <c:bubble3D val="0"/>
            <c:extLst>
              <c:ext xmlns:c16="http://schemas.microsoft.com/office/drawing/2014/chart" uri="{C3380CC4-5D6E-409C-BE32-E72D297353CC}">
                <c16:uniqueId val="{0000000E-D5BA-424F-9325-B1DEFDC28107}"/>
              </c:ext>
            </c:extLst>
          </c:dPt>
          <c:dPt>
            <c:idx val="25"/>
            <c:invertIfNegative val="0"/>
            <c:bubble3D val="0"/>
            <c:extLst>
              <c:ext xmlns:c16="http://schemas.microsoft.com/office/drawing/2014/chart" uri="{C3380CC4-5D6E-409C-BE32-E72D297353CC}">
                <c16:uniqueId val="{0000000F-D5BA-424F-9325-B1DEFDC28107}"/>
              </c:ext>
            </c:extLst>
          </c:dPt>
          <c:dLbls>
            <c:numFmt formatCode="#,##0.00" sourceLinked="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'[3]tabloI.13 '!$B$11:$B$34</c:f>
              <c:strCache>
                <c:ptCount val="24"/>
                <c:pt idx="0">
                  <c:v>Hindistan</c:v>
                </c:pt>
                <c:pt idx="1">
                  <c:v>ABD</c:v>
                </c:pt>
                <c:pt idx="2">
                  <c:v>Kanada</c:v>
                </c:pt>
                <c:pt idx="3">
                  <c:v>Japonya</c:v>
                </c:pt>
                <c:pt idx="4">
                  <c:v>Kore</c:v>
                </c:pt>
                <c:pt idx="5">
                  <c:v>Şili</c:v>
                </c:pt>
                <c:pt idx="6">
                  <c:v>İsrail</c:v>
                </c:pt>
                <c:pt idx="7">
                  <c:v>Tayland</c:v>
                </c:pt>
                <c:pt idx="8">
                  <c:v>Malezya</c:v>
                </c:pt>
                <c:pt idx="9">
                  <c:v>Çin</c:v>
                </c:pt>
                <c:pt idx="10">
                  <c:v>Lüksemburg</c:v>
                </c:pt>
                <c:pt idx="11">
                  <c:v>İspanya</c:v>
                </c:pt>
                <c:pt idx="12">
                  <c:v>Almanya</c:v>
                </c:pt>
                <c:pt idx="13">
                  <c:v>Endonezya</c:v>
                </c:pt>
                <c:pt idx="14">
                  <c:v>Filipinler</c:v>
                </c:pt>
                <c:pt idx="15">
                  <c:v>Yunanistan</c:v>
                </c:pt>
                <c:pt idx="16">
                  <c:v>Brezilya</c:v>
                </c:pt>
                <c:pt idx="17">
                  <c:v>Avusturya</c:v>
                </c:pt>
                <c:pt idx="18">
                  <c:v>Peru</c:v>
                </c:pt>
                <c:pt idx="19">
                  <c:v>Polonya</c:v>
                </c:pt>
                <c:pt idx="20">
                  <c:v>Kolombiya</c:v>
                </c:pt>
                <c:pt idx="21">
                  <c:v>TÜRKİYE</c:v>
                </c:pt>
                <c:pt idx="22">
                  <c:v>Macaristan</c:v>
                </c:pt>
                <c:pt idx="23">
                  <c:v>Mısır</c:v>
                </c:pt>
              </c:strCache>
            </c:strRef>
          </c:cat>
          <c:val>
            <c:numRef>
              <c:f>'[3]tabloI.13 '!$C$11:$C$34</c:f>
              <c:numCache>
                <c:formatCode>General</c:formatCode>
                <c:ptCount val="24"/>
                <c:pt idx="0">
                  <c:v>2.0878009077839188</c:v>
                </c:pt>
                <c:pt idx="1">
                  <c:v>2.0368920300568925</c:v>
                </c:pt>
                <c:pt idx="2">
                  <c:v>1.8788765783659178</c:v>
                </c:pt>
                <c:pt idx="3">
                  <c:v>1.7453730944524102</c:v>
                </c:pt>
                <c:pt idx="4">
                  <c:v>1.6110952259130982</c:v>
                </c:pt>
                <c:pt idx="5">
                  <c:v>1.0570643864165747</c:v>
                </c:pt>
                <c:pt idx="6">
                  <c:v>1.0345816477923118</c:v>
                </c:pt>
                <c:pt idx="7">
                  <c:v>0.96855554176235692</c:v>
                </c:pt>
                <c:pt idx="8">
                  <c:v>0.95614695562595364</c:v>
                </c:pt>
                <c:pt idx="9">
                  <c:v>0.74995861227485117</c:v>
                </c:pt>
                <c:pt idx="10">
                  <c:v>0.68913545921370811</c:v>
                </c:pt>
                <c:pt idx="11">
                  <c:v>0.59718772086368643</c:v>
                </c:pt>
                <c:pt idx="12">
                  <c:v>0.48801947162387133</c:v>
                </c:pt>
                <c:pt idx="13">
                  <c:v>0.47466749833752414</c:v>
                </c:pt>
                <c:pt idx="14">
                  <c:v>0.42178481205414836</c:v>
                </c:pt>
                <c:pt idx="15">
                  <c:v>0.39587776455516754</c:v>
                </c:pt>
                <c:pt idx="16">
                  <c:v>0.39347752504635969</c:v>
                </c:pt>
                <c:pt idx="17">
                  <c:v>0.33516602829158648</c:v>
                </c:pt>
                <c:pt idx="18">
                  <c:v>0.31195870307167239</c:v>
                </c:pt>
                <c:pt idx="19">
                  <c:v>0.2837780097474274</c:v>
                </c:pt>
                <c:pt idx="20">
                  <c:v>0.28262382073286008</c:v>
                </c:pt>
                <c:pt idx="21">
                  <c:v>0.26867532646475512</c:v>
                </c:pt>
                <c:pt idx="22">
                  <c:v>0.23573335988964378</c:v>
                </c:pt>
                <c:pt idx="23">
                  <c:v>0.13794846908494224</c:v>
                </c:pt>
              </c:numCache>
            </c:numRef>
          </c:val>
          <c:extLst>
            <c:ext xmlns:c16="http://schemas.microsoft.com/office/drawing/2014/chart" uri="{C3380CC4-5D6E-409C-BE32-E72D297353CC}">
              <c16:uniqueId val="{00000010-D5BA-424F-9325-B1DEFDC28107}"/>
            </c:ext>
          </c:extLst>
        </c:ser>
        <c:dLbls>
          <c:showLegendKey val="0"/>
          <c:showVal val="0"/>
          <c:showCatName val="0"/>
          <c:showSerName val="0"/>
          <c:showPercent val="0"/>
          <c:showBubbleSize val="0"/>
        </c:dLbls>
        <c:gapWidth val="150"/>
        <c:shape val="box"/>
        <c:axId val="1133205759"/>
        <c:axId val="1"/>
        <c:axId val="0"/>
      </c:bar3DChart>
      <c:catAx>
        <c:axId val="1133205759"/>
        <c:scaling>
          <c:orientation val="minMax"/>
        </c:scaling>
        <c:delete val="0"/>
        <c:axPos val="b"/>
        <c:numFmt formatCode="General" sourceLinked="1"/>
        <c:majorTickMark val="out"/>
        <c:minorTickMark val="none"/>
        <c:tickLblPos val="low"/>
        <c:txPr>
          <a:bodyPr rot="-5400000" vert="horz"/>
          <a:lstStyle/>
          <a:p>
            <a:pPr>
              <a:defRPr sz="1000" b="1" i="0" u="none" strike="noStrike" baseline="0">
                <a:solidFill>
                  <a:srgbClr val="000000"/>
                </a:solidFill>
                <a:latin typeface="Calibri"/>
                <a:ea typeface="Calibri"/>
                <a:cs typeface="Calibri"/>
              </a:defRPr>
            </a:pPr>
            <a:endParaRPr lang="tr-TR"/>
          </a:p>
        </c:txPr>
        <c:crossAx val="1"/>
        <c:crosses val="autoZero"/>
        <c:auto val="1"/>
        <c:lblAlgn val="ctr"/>
        <c:lblOffset val="100"/>
        <c:tickLblSkip val="1"/>
        <c:tickMarkSkip val="1"/>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tr-TR"/>
          </a:p>
        </c:txPr>
        <c:crossAx val="1133205759"/>
        <c:crosses val="autoZero"/>
        <c:crossBetween val="between"/>
      </c:valAx>
      <c:spPr>
        <a:noFill/>
        <a:ln w="25400">
          <a:noFill/>
        </a:ln>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3.xml"/><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9</xdr:row>
      <xdr:rowOff>0</xdr:rowOff>
    </xdr:from>
    <xdr:to>
      <xdr:col>15</xdr:col>
      <xdr:colOff>304800</xdr:colOff>
      <xdr:row>10</xdr:row>
      <xdr:rowOff>9525</xdr:rowOff>
    </xdr:to>
    <xdr:sp macro="" textlink="">
      <xdr:nvSpPr>
        <xdr:cNvPr id="1025" name="AutoShape 1" descr="SPK Logo">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8677275" y="267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168088</xdr:colOff>
      <xdr:row>2</xdr:row>
      <xdr:rowOff>56625</xdr:rowOff>
    </xdr:from>
    <xdr:to>
      <xdr:col>5</xdr:col>
      <xdr:colOff>380999</xdr:colOff>
      <xdr:row>4</xdr:row>
      <xdr:rowOff>243829</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286000" y="639331"/>
          <a:ext cx="885264" cy="7811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Strateji Geliştirme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16649</xdr:colOff>
      <xdr:row>40</xdr:row>
      <xdr:rowOff>49787</xdr:rowOff>
    </xdr:from>
    <xdr:to>
      <xdr:col>16</xdr:col>
      <xdr:colOff>281668</xdr:colOff>
      <xdr:row>69</xdr:row>
      <xdr:rowOff>118645</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5269006" y="7084680"/>
          <a:ext cx="7612876" cy="48041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absoluteAnchor>
    <xdr:pos x="4515970" y="6085729"/>
    <xdr:ext cx="9025405" cy="5503021"/>
    <xdr:graphicFrame macro="">
      <xdr:nvGraphicFramePr>
        <xdr:cNvPr id="3" name="Grafik 2">
          <a:extLst>
            <a:ext uri="{FF2B5EF4-FFF2-40B4-BE49-F238E27FC236}">
              <a16:creationId xmlns:a16="http://schemas.microsoft.com/office/drawing/2014/main" id="{00000000-0008-0000-07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editAs="oneCell">
    <xdr:from>
      <xdr:col>11</xdr:col>
      <xdr:colOff>142875</xdr:colOff>
      <xdr:row>38</xdr:row>
      <xdr:rowOff>15875</xdr:rowOff>
    </xdr:from>
    <xdr:to>
      <xdr:col>23</xdr:col>
      <xdr:colOff>196282</xdr:colOff>
      <xdr:row>73</xdr:row>
      <xdr:rowOff>152089</xdr:rowOff>
    </xdr:to>
    <xdr:pic>
      <xdr:nvPicPr>
        <xdr:cNvPr id="4" name="Resi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127625" y="6207125"/>
          <a:ext cx="9197407" cy="56924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333375</xdr:colOff>
      <xdr:row>45</xdr:row>
      <xdr:rowOff>142875</xdr:rowOff>
    </xdr:from>
    <xdr:to>
      <xdr:col>25</xdr:col>
      <xdr:colOff>153747</xdr:colOff>
      <xdr:row>86</xdr:row>
      <xdr:rowOff>111125</xdr:rowOff>
    </xdr:to>
    <xdr:pic>
      <xdr:nvPicPr>
        <xdr:cNvPr id="3" name="Resim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6064250" y="7413625"/>
          <a:ext cx="10488372" cy="6477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13</xdr:col>
      <xdr:colOff>0</xdr:colOff>
      <xdr:row>53</xdr:row>
      <xdr:rowOff>0</xdr:rowOff>
    </xdr:to>
    <xdr:graphicFrame macro="">
      <xdr:nvGraphicFramePr>
        <xdr:cNvPr id="5636353" name="Chart 3">
          <a:extLst>
            <a:ext uri="{FF2B5EF4-FFF2-40B4-BE49-F238E27FC236}">
              <a16:creationId xmlns:a16="http://schemas.microsoft.com/office/drawing/2014/main" id="{00000000-0008-0000-0B00-000001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13</xdr:col>
      <xdr:colOff>0</xdr:colOff>
      <xdr:row>53</xdr:row>
      <xdr:rowOff>0</xdr:rowOff>
    </xdr:to>
    <xdr:graphicFrame macro="">
      <xdr:nvGraphicFramePr>
        <xdr:cNvPr id="5636354" name="Chart 3">
          <a:extLst>
            <a:ext uri="{FF2B5EF4-FFF2-40B4-BE49-F238E27FC236}">
              <a16:creationId xmlns:a16="http://schemas.microsoft.com/office/drawing/2014/main" id="{00000000-0008-0000-0B00-000002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635001</xdr:colOff>
      <xdr:row>59</xdr:row>
      <xdr:rowOff>31750</xdr:rowOff>
    </xdr:from>
    <xdr:to>
      <xdr:col>11</xdr:col>
      <xdr:colOff>316665</xdr:colOff>
      <xdr:row>89</xdr:row>
      <xdr:rowOff>63500</xdr:rowOff>
    </xdr:to>
    <xdr:pic>
      <xdr:nvPicPr>
        <xdr:cNvPr id="3" name="Resim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3"/>
        <a:stretch>
          <a:fillRect/>
        </a:stretch>
      </xdr:blipFill>
      <xdr:spPr>
        <a:xfrm>
          <a:off x="635001" y="9540875"/>
          <a:ext cx="7968414" cy="4794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558800</xdr:colOff>
      <xdr:row>54</xdr:row>
      <xdr:rowOff>76200</xdr:rowOff>
    </xdr:from>
    <xdr:to>
      <xdr:col>23</xdr:col>
      <xdr:colOff>90452</xdr:colOff>
      <xdr:row>83</xdr:row>
      <xdr:rowOff>38100</xdr:rowOff>
    </xdr:to>
    <xdr:pic>
      <xdr:nvPicPr>
        <xdr:cNvPr id="3" name="Resim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3517900" y="9461500"/>
          <a:ext cx="7456452" cy="4749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2069</xdr:row>
          <xdr:rowOff>20108</xdr:rowOff>
        </xdr:from>
        <xdr:to>
          <xdr:col>6</xdr:col>
          <xdr:colOff>226483</xdr:colOff>
          <xdr:row>2070</xdr:row>
          <xdr:rowOff>70908</xdr:rowOff>
        </xdr:to>
        <xdr:sp macro="" textlink="">
          <xdr:nvSpPr>
            <xdr:cNvPr id="36866" name="Control 2" hidden="1">
              <a:extLst>
                <a:ext uri="{63B3BB69-23CF-44E3-9099-C40C66FF867C}">
                  <a14:compatExt spid="_x0000_s36866"/>
                </a:ext>
                <a:ext uri="{FF2B5EF4-FFF2-40B4-BE49-F238E27FC236}">
                  <a16:creationId xmlns:a16="http://schemas.microsoft.com/office/drawing/2014/main" id="{00000000-0008-0000-1700-0000029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rafi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
      <sheetName val="perf"/>
      <sheetName val="tabloI.13 "/>
      <sheetName val="kap_GSYH"/>
      <sheetName val="tabloI.15"/>
      <sheetName val="isl_gsyh"/>
      <sheetName val="tabloI.19"/>
      <sheetName val="sirket_sayisi"/>
      <sheetName val="tabloI.17"/>
      <sheetName val="yf_gsyh"/>
      <sheetName val="tabloI.18"/>
      <sheetName val="yf_sayisi"/>
      <sheetName val="tablokisibasi"/>
      <sheetName val="kisibasi_GSYH (2)"/>
      <sheetName val="buyume"/>
      <sheetName val="graf_buyume"/>
      <sheetName val="issizlik"/>
      <sheetName val="graf_issizlik"/>
      <sheetName val=" cari_denge"/>
      <sheetName val="cari_denge_grafik"/>
      <sheetName val="enflasyon"/>
      <sheetName val="enflasyon_graph"/>
    </sheetNames>
    <sheetDataSet>
      <sheetData sheetId="0"/>
      <sheetData sheetId="1" refreshError="1"/>
      <sheetData sheetId="2">
        <row r="11">
          <cell r="B11" t="str">
            <v>Hindistan</v>
          </cell>
          <cell r="C11">
            <v>2.0878009077839188</v>
          </cell>
        </row>
        <row r="12">
          <cell r="B12" t="str">
            <v>ABD</v>
          </cell>
          <cell r="C12">
            <v>2.0368920300568925</v>
          </cell>
        </row>
        <row r="13">
          <cell r="B13" t="str">
            <v>Kanada</v>
          </cell>
          <cell r="C13">
            <v>1.8788765783659178</v>
          </cell>
        </row>
        <row r="14">
          <cell r="B14" t="str">
            <v>Japonya</v>
          </cell>
          <cell r="C14">
            <v>1.7453730944524102</v>
          </cell>
        </row>
        <row r="15">
          <cell r="B15" t="str">
            <v>Kore</v>
          </cell>
          <cell r="C15">
            <v>1.6110952259130982</v>
          </cell>
        </row>
        <row r="16">
          <cell r="B16" t="str">
            <v>Şili</v>
          </cell>
          <cell r="C16">
            <v>1.0570643864165747</v>
          </cell>
        </row>
        <row r="17">
          <cell r="B17" t="str">
            <v>İsrail</v>
          </cell>
          <cell r="C17">
            <v>1.0345816477923118</v>
          </cell>
        </row>
        <row r="18">
          <cell r="B18" t="str">
            <v>Tayland</v>
          </cell>
          <cell r="C18">
            <v>0.96855554176235692</v>
          </cell>
        </row>
        <row r="19">
          <cell r="B19" t="str">
            <v>Malezya</v>
          </cell>
          <cell r="C19">
            <v>0.95614695562595364</v>
          </cell>
        </row>
        <row r="20">
          <cell r="B20" t="str">
            <v>Çin</v>
          </cell>
          <cell r="C20">
            <v>0.74995861227485117</v>
          </cell>
        </row>
        <row r="21">
          <cell r="B21" t="str">
            <v>Lüksemburg</v>
          </cell>
          <cell r="C21">
            <v>0.68913545921370811</v>
          </cell>
        </row>
        <row r="22">
          <cell r="B22" t="str">
            <v>İspanya</v>
          </cell>
          <cell r="C22">
            <v>0.59718772086368643</v>
          </cell>
        </row>
        <row r="23">
          <cell r="B23" t="str">
            <v>Almanya</v>
          </cell>
          <cell r="C23">
            <v>0.48801947162387133</v>
          </cell>
        </row>
        <row r="24">
          <cell r="B24" t="str">
            <v>Endonezya</v>
          </cell>
          <cell r="C24">
            <v>0.47466749833752414</v>
          </cell>
        </row>
        <row r="25">
          <cell r="B25" t="str">
            <v>Filipinler</v>
          </cell>
          <cell r="C25">
            <v>0.42178481205414836</v>
          </cell>
        </row>
        <row r="26">
          <cell r="B26" t="str">
            <v>Yunanistan</v>
          </cell>
          <cell r="C26">
            <v>0.39587776455516754</v>
          </cell>
        </row>
        <row r="27">
          <cell r="B27" t="str">
            <v>Brezilya</v>
          </cell>
          <cell r="C27">
            <v>0.39347752504635969</v>
          </cell>
        </row>
        <row r="28">
          <cell r="B28" t="str">
            <v>Avusturya</v>
          </cell>
          <cell r="C28">
            <v>0.33516602829158648</v>
          </cell>
        </row>
        <row r="29">
          <cell r="B29" t="str">
            <v>Peru</v>
          </cell>
          <cell r="C29">
            <v>0.31195870307167239</v>
          </cell>
        </row>
        <row r="30">
          <cell r="B30" t="str">
            <v>Polonya</v>
          </cell>
          <cell r="C30">
            <v>0.2837780097474274</v>
          </cell>
        </row>
        <row r="31">
          <cell r="B31" t="str">
            <v>Kolombiya</v>
          </cell>
          <cell r="C31">
            <v>0.28262382073286008</v>
          </cell>
        </row>
        <row r="32">
          <cell r="B32" t="str">
            <v>TÜRKİYE</v>
          </cell>
          <cell r="C32">
            <v>0.26867532646475512</v>
          </cell>
        </row>
        <row r="33">
          <cell r="B33" t="str">
            <v>Macaristan</v>
          </cell>
          <cell r="C33">
            <v>0.23573335988964378</v>
          </cell>
        </row>
        <row r="34">
          <cell r="B34" t="str">
            <v>Mısır</v>
          </cell>
          <cell r="C34">
            <v>0.13794846908494224</v>
          </cell>
        </row>
      </sheetData>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sheetData sheetId="19" refreshError="1"/>
      <sheetData sheetId="20"/>
      <sheetData sheetId="21"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oecd.org/en/data/indicators/fdi-flows.html?oecdcontrol-39c7959dfd-var3=2023&amp;oecdcontrol-39c7959dfd-var5=A&amp;oecdcontrol-e522a693d4-var1=OECD%7CEU27_2020%7CJPN%7CTUR%7CUSA&amp;oecdcontrol-975b4e0000-var6=DI%7CDO"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7.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24"/>
  <sheetViews>
    <sheetView showGridLines="0" tabSelected="1" zoomScale="85" zoomScaleNormal="85" workbookViewId="0">
      <selection activeCell="Y19" sqref="Y18:Y19"/>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66"/>
      <c r="B1" s="366"/>
      <c r="C1" s="366"/>
      <c r="D1" s="366"/>
      <c r="E1" s="366"/>
      <c r="F1" s="366"/>
      <c r="G1" s="366"/>
      <c r="H1" s="366"/>
      <c r="I1" s="366"/>
      <c r="J1" s="366"/>
      <c r="K1" s="366"/>
      <c r="L1" s="366"/>
      <c r="M1" s="366"/>
      <c r="N1" s="366"/>
      <c r="O1" s="366"/>
      <c r="P1" s="366"/>
      <c r="Q1" s="366"/>
      <c r="R1" s="366"/>
      <c r="S1" s="366"/>
      <c r="T1" s="366"/>
      <c r="U1" s="366"/>
      <c r="V1" s="366"/>
    </row>
    <row r="3" spans="1:22" ht="24" customHeight="1">
      <c r="B3" s="299" t="s">
        <v>0</v>
      </c>
      <c r="C3" s="300"/>
      <c r="D3" s="300"/>
      <c r="E3" s="300"/>
      <c r="F3" s="300"/>
      <c r="G3" s="300"/>
      <c r="H3" s="300"/>
      <c r="I3" s="301"/>
    </row>
    <row r="4" spans="1:22">
      <c r="B4" s="302"/>
      <c r="C4" s="2"/>
      <c r="D4" s="2"/>
      <c r="E4" s="3"/>
      <c r="F4" s="2"/>
      <c r="G4" s="2"/>
      <c r="H4" s="2"/>
      <c r="I4" s="303"/>
    </row>
    <row r="5" spans="1:22">
      <c r="B5" s="302"/>
      <c r="C5" s="2"/>
      <c r="D5" s="2"/>
      <c r="E5" s="4"/>
      <c r="F5" s="2"/>
      <c r="G5" s="2"/>
      <c r="H5" s="2"/>
      <c r="I5" s="303"/>
    </row>
    <row r="6" spans="1:22">
      <c r="B6" s="371" t="s">
        <v>1</v>
      </c>
      <c r="C6" s="372"/>
      <c r="D6" s="372"/>
      <c r="E6" s="372"/>
      <c r="F6" s="372"/>
      <c r="G6" s="372"/>
      <c r="H6" s="372"/>
      <c r="I6" s="373"/>
    </row>
    <row r="7" spans="1:22" ht="24" customHeight="1">
      <c r="B7" s="12"/>
      <c r="C7" s="13"/>
      <c r="D7" s="13"/>
      <c r="E7" s="13"/>
      <c r="F7" s="13"/>
      <c r="G7" s="13"/>
      <c r="H7" s="13"/>
      <c r="I7" s="14"/>
    </row>
    <row r="10" spans="1:22">
      <c r="P10"/>
    </row>
    <row r="12" spans="1:22" ht="24" customHeight="1">
      <c r="B12" s="5"/>
      <c r="C12" s="6"/>
      <c r="D12" s="6"/>
      <c r="E12" s="6"/>
      <c r="F12" s="6"/>
      <c r="G12" s="6"/>
      <c r="H12" s="6"/>
      <c r="I12" s="7"/>
    </row>
    <row r="13" spans="1:22" ht="23.25" customHeight="1">
      <c r="B13" s="368" t="s">
        <v>2</v>
      </c>
      <c r="C13" s="369"/>
      <c r="D13" s="369"/>
      <c r="E13" s="369"/>
      <c r="F13" s="369"/>
      <c r="G13" s="369"/>
      <c r="H13" s="369"/>
      <c r="I13" s="370"/>
    </row>
    <row r="14" spans="1:22" ht="24" customHeight="1">
      <c r="B14" s="368"/>
      <c r="C14" s="369"/>
      <c r="D14" s="369"/>
      <c r="E14" s="369"/>
      <c r="F14" s="369"/>
      <c r="G14" s="369"/>
      <c r="H14" s="369"/>
      <c r="I14" s="370"/>
    </row>
    <row r="15" spans="1:22" s="11" customFormat="1" ht="24" customHeight="1">
      <c r="B15" s="8"/>
      <c r="C15" s="9"/>
      <c r="D15" s="9"/>
      <c r="E15" s="9"/>
      <c r="F15" s="9"/>
      <c r="G15" s="9"/>
      <c r="H15" s="9"/>
      <c r="I15" s="10"/>
    </row>
    <row r="16" spans="1:22" ht="24" customHeight="1">
      <c r="B16" s="374" t="s">
        <v>353</v>
      </c>
      <c r="C16" s="375"/>
      <c r="D16" s="375"/>
      <c r="E16" s="375"/>
      <c r="F16" s="375"/>
      <c r="G16" s="375"/>
      <c r="H16" s="375"/>
      <c r="I16" s="376"/>
    </row>
    <row r="17" spans="2:9">
      <c r="B17" s="377" t="s">
        <v>3</v>
      </c>
      <c r="C17" s="378"/>
      <c r="D17" s="378"/>
      <c r="E17" s="378"/>
      <c r="F17" s="378"/>
      <c r="G17" s="378"/>
      <c r="H17" s="378"/>
      <c r="I17" s="379"/>
    </row>
    <row r="18" spans="2:9" ht="24" customHeight="1">
      <c r="B18" s="377">
        <v>46247</v>
      </c>
      <c r="C18" s="378"/>
      <c r="D18" s="378"/>
      <c r="E18" s="378"/>
      <c r="F18" s="378"/>
      <c r="G18" s="378"/>
      <c r="H18" s="378"/>
      <c r="I18" s="379"/>
    </row>
    <row r="19" spans="2:9">
      <c r="B19" s="12"/>
      <c r="C19" s="13"/>
      <c r="D19" s="13"/>
      <c r="E19" s="13"/>
      <c r="F19" s="13"/>
      <c r="G19" s="13"/>
      <c r="H19" s="13"/>
      <c r="I19" s="14"/>
    </row>
    <row r="24" spans="2:9">
      <c r="B24" s="367" t="s">
        <v>348</v>
      </c>
      <c r="C24" s="367"/>
      <c r="D24" s="367"/>
      <c r="E24" s="367"/>
      <c r="F24" s="367"/>
      <c r="G24" s="367"/>
      <c r="H24" s="367"/>
      <c r="I24" s="367"/>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81" t="s">
        <v>4</v>
      </c>
      <c r="B4" s="381"/>
      <c r="C4" s="381"/>
      <c r="D4" s="381"/>
      <c r="E4" s="381"/>
      <c r="F4" s="381"/>
      <c r="G4" s="381"/>
      <c r="H4" s="381"/>
      <c r="I4" s="381"/>
    </row>
    <row r="5" spans="1:9">
      <c r="A5" s="380"/>
      <c r="B5" s="380"/>
      <c r="C5" s="380"/>
      <c r="D5" s="380"/>
      <c r="E5" s="380"/>
      <c r="F5" s="380"/>
      <c r="G5" s="380"/>
      <c r="H5" s="380"/>
      <c r="I5" s="380"/>
    </row>
    <row r="6" spans="1:9">
      <c r="A6" s="380" t="s">
        <v>347</v>
      </c>
      <c r="B6" s="380"/>
      <c r="C6" s="380"/>
      <c r="D6" s="380"/>
      <c r="E6" s="380"/>
      <c r="F6" s="380"/>
      <c r="G6" s="380"/>
      <c r="H6" s="380"/>
      <c r="I6" s="380"/>
    </row>
    <row r="7" spans="1:9">
      <c r="A7" s="380"/>
      <c r="B7" s="380"/>
      <c r="C7" s="380"/>
      <c r="D7" s="380"/>
      <c r="E7" s="380"/>
      <c r="F7" s="380"/>
      <c r="G7" s="380"/>
      <c r="H7" s="380"/>
      <c r="I7" s="380"/>
    </row>
    <row r="8" spans="1:9">
      <c r="A8" s="380"/>
      <c r="B8" s="380"/>
      <c r="C8" s="380"/>
      <c r="D8" s="380"/>
      <c r="E8" s="380"/>
      <c r="F8" s="380"/>
      <c r="G8" s="380"/>
      <c r="H8" s="380"/>
      <c r="I8" s="380"/>
    </row>
    <row r="9" spans="1:9">
      <c r="A9" s="380"/>
      <c r="B9" s="380"/>
      <c r="C9" s="380"/>
      <c r="D9" s="380"/>
      <c r="E9" s="380"/>
      <c r="F9" s="380"/>
      <c r="G9" s="380"/>
      <c r="H9" s="380"/>
      <c r="I9" s="380"/>
    </row>
    <row r="10" spans="1:9">
      <c r="A10" s="381" t="s">
        <v>5</v>
      </c>
      <c r="B10" s="381"/>
      <c r="C10" s="381"/>
      <c r="D10" s="381"/>
      <c r="E10" s="381"/>
      <c r="F10" s="381"/>
      <c r="G10" s="381"/>
      <c r="H10" s="381"/>
      <c r="I10" s="381"/>
    </row>
    <row r="11" spans="1:9">
      <c r="A11" s="380"/>
      <c r="B11" s="380"/>
      <c r="C11" s="380"/>
      <c r="D11" s="380"/>
      <c r="E11" s="380"/>
      <c r="F11" s="380"/>
      <c r="G11" s="380"/>
      <c r="H11" s="380"/>
      <c r="I11" s="380"/>
    </row>
    <row r="12" spans="1:9">
      <c r="A12" s="380" t="s">
        <v>233</v>
      </c>
      <c r="B12" s="380"/>
      <c r="C12" s="380"/>
      <c r="D12" s="380"/>
      <c r="E12" s="380"/>
      <c r="F12" s="380"/>
      <c r="G12" s="380"/>
      <c r="H12" s="380"/>
      <c r="I12" s="380"/>
    </row>
    <row r="13" spans="1:9">
      <c r="A13" s="380" t="s">
        <v>234</v>
      </c>
      <c r="B13" s="380"/>
      <c r="C13" s="380"/>
      <c r="D13" s="380"/>
      <c r="E13" s="380"/>
      <c r="F13" s="380"/>
      <c r="G13" s="380"/>
      <c r="H13" s="380"/>
      <c r="I13" s="380"/>
    </row>
    <row r="14" spans="1:9">
      <c r="A14" s="380"/>
      <c r="B14" s="380"/>
      <c r="C14" s="380"/>
      <c r="D14" s="380"/>
      <c r="E14" s="380"/>
      <c r="F14" s="380"/>
      <c r="G14" s="380"/>
      <c r="H14" s="380"/>
      <c r="I14" s="380"/>
    </row>
    <row r="15" spans="1:9">
      <c r="A15" s="380"/>
      <c r="B15" s="380"/>
      <c r="C15" s="380"/>
      <c r="D15" s="380"/>
      <c r="E15" s="380"/>
      <c r="F15" s="380"/>
      <c r="G15" s="380"/>
      <c r="H15" s="380"/>
      <c r="I15" s="380"/>
    </row>
    <row r="16" spans="1:9">
      <c r="A16" s="380"/>
      <c r="B16" s="380"/>
      <c r="C16" s="380"/>
      <c r="D16" s="380"/>
      <c r="E16" s="380"/>
      <c r="F16" s="380"/>
      <c r="G16" s="380"/>
      <c r="H16" s="380"/>
      <c r="I16" s="380"/>
    </row>
    <row r="17" spans="1:9">
      <c r="A17" s="381" t="s">
        <v>6</v>
      </c>
      <c r="B17" s="381"/>
      <c r="C17" s="381"/>
      <c r="D17" s="381"/>
      <c r="E17" s="381"/>
      <c r="F17" s="381"/>
      <c r="G17" s="381"/>
      <c r="H17" s="381"/>
      <c r="I17" s="381"/>
    </row>
    <row r="18" spans="1:9">
      <c r="A18" s="17"/>
      <c r="B18" s="17"/>
      <c r="C18" s="17"/>
      <c r="D18" s="17"/>
      <c r="E18" s="17"/>
      <c r="F18" s="17"/>
      <c r="G18" s="17"/>
      <c r="H18" s="17"/>
      <c r="I18" s="17"/>
    </row>
    <row r="19" spans="1:9">
      <c r="A19" s="380" t="s">
        <v>349</v>
      </c>
      <c r="B19" s="380"/>
      <c r="C19" s="380"/>
      <c r="D19" s="380"/>
      <c r="E19" s="380"/>
      <c r="F19" s="380"/>
      <c r="G19" s="380"/>
      <c r="H19" s="380"/>
      <c r="I19" s="380"/>
    </row>
    <row r="20" spans="1:9">
      <c r="A20" s="382" t="s">
        <v>7</v>
      </c>
      <c r="B20" s="382"/>
      <c r="C20" s="382"/>
      <c r="D20" s="382"/>
      <c r="E20" s="382"/>
      <c r="F20" s="382"/>
      <c r="G20" s="382"/>
      <c r="H20" s="382"/>
      <c r="I20" s="382"/>
    </row>
    <row r="21" spans="1:9">
      <c r="A21" s="382" t="s">
        <v>8</v>
      </c>
      <c r="B21" s="382"/>
      <c r="C21" s="382"/>
      <c r="D21" s="382"/>
      <c r="E21" s="382"/>
      <c r="F21" s="382"/>
      <c r="G21" s="382"/>
      <c r="H21" s="382"/>
      <c r="I21" s="382"/>
    </row>
    <row r="22" spans="1:9">
      <c r="A22" s="380"/>
      <c r="B22" s="380"/>
      <c r="C22" s="380"/>
      <c r="D22" s="380"/>
      <c r="E22" s="380"/>
      <c r="F22" s="380"/>
      <c r="G22" s="380"/>
      <c r="H22" s="380"/>
      <c r="I22" s="380"/>
    </row>
    <row r="23" spans="1:9">
      <c r="A23" s="380"/>
      <c r="B23" s="380"/>
      <c r="C23" s="380"/>
      <c r="D23" s="380"/>
      <c r="E23" s="380"/>
      <c r="F23" s="380"/>
      <c r="G23" s="380"/>
      <c r="H23" s="380"/>
      <c r="I23" s="380"/>
    </row>
    <row r="24" spans="1:9" ht="12.75" customHeight="1">
      <c r="A24" s="380" t="s">
        <v>9</v>
      </c>
      <c r="B24" s="380"/>
      <c r="C24" s="380"/>
      <c r="D24" s="380"/>
      <c r="E24" s="380"/>
      <c r="F24" s="380"/>
      <c r="G24" s="380"/>
      <c r="H24" s="380"/>
      <c r="I24" s="380"/>
    </row>
    <row r="25" spans="1:9" ht="16.5" customHeight="1">
      <c r="A25" s="380" t="s">
        <v>307</v>
      </c>
      <c r="B25" s="380"/>
      <c r="C25" s="380"/>
      <c r="D25" s="380"/>
      <c r="E25" s="380"/>
      <c r="F25" s="380"/>
      <c r="G25" s="380"/>
      <c r="H25" s="380"/>
      <c r="I25" s="380"/>
    </row>
    <row r="26" spans="1:9" ht="16.5" customHeight="1">
      <c r="A26" s="380" t="s">
        <v>10</v>
      </c>
      <c r="B26" s="380"/>
      <c r="C26" s="380"/>
      <c r="D26" s="380"/>
      <c r="E26" s="380"/>
      <c r="F26" s="380"/>
      <c r="G26" s="380"/>
      <c r="H26" s="380"/>
      <c r="I26" s="380"/>
    </row>
    <row r="27" spans="1:9">
      <c r="A27" s="380"/>
      <c r="B27" s="380"/>
      <c r="C27" s="380"/>
      <c r="D27" s="380"/>
      <c r="E27" s="380"/>
      <c r="F27" s="380"/>
      <c r="G27" s="380"/>
      <c r="H27" s="380"/>
      <c r="I27" s="380"/>
    </row>
    <row r="28" spans="1:9" ht="12.75" customHeight="1">
      <c r="A28" s="380" t="s">
        <v>11</v>
      </c>
      <c r="B28" s="380"/>
      <c r="C28" s="380"/>
      <c r="D28" s="380"/>
      <c r="E28" s="380"/>
      <c r="F28" s="380"/>
      <c r="G28" s="380"/>
      <c r="H28" s="380"/>
      <c r="I28" s="380"/>
    </row>
    <row r="29" spans="1:9" ht="12.75" customHeight="1">
      <c r="A29" s="380" t="s">
        <v>12</v>
      </c>
      <c r="B29" s="380"/>
      <c r="C29" s="380"/>
      <c r="D29" s="380"/>
      <c r="E29" s="380"/>
      <c r="F29" s="380"/>
      <c r="G29" s="380"/>
      <c r="H29" s="380"/>
      <c r="I29" s="380"/>
    </row>
    <row r="50" ht="35.25" customHeight="1"/>
  </sheetData>
  <mergeCells count="20">
    <mergeCell ref="A11:I11"/>
    <mergeCell ref="A12:I12"/>
    <mergeCell ref="A13:I13"/>
    <mergeCell ref="A4:I4"/>
    <mergeCell ref="A5:I5"/>
    <mergeCell ref="A6:I6"/>
    <mergeCell ref="A7:I9"/>
    <mergeCell ref="A10:I10"/>
    <mergeCell ref="A29:I29"/>
    <mergeCell ref="A27:I27"/>
    <mergeCell ref="A17:I17"/>
    <mergeCell ref="A14:I16"/>
    <mergeCell ref="A25:I25"/>
    <mergeCell ref="A26:I26"/>
    <mergeCell ref="A28:I28"/>
    <mergeCell ref="A19:I19"/>
    <mergeCell ref="A20:I20"/>
    <mergeCell ref="A22:I23"/>
    <mergeCell ref="A24:I24"/>
    <mergeCell ref="A21:I21"/>
  </mergeCells>
  <phoneticPr fontId="6" type="noConversion"/>
  <hyperlinks>
    <hyperlink ref="A21" r:id="rId1" display="ayhan.topcu@spk.gov.tr" xr:uid="{00000000-0004-0000-0100-000000000000}"/>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383" t="s">
        <v>13</v>
      </c>
      <c r="B3" s="384"/>
      <c r="C3" s="384"/>
      <c r="D3" s="384"/>
      <c r="E3" s="384"/>
      <c r="F3" s="384"/>
      <c r="G3" s="384"/>
      <c r="H3" s="384"/>
      <c r="I3" s="384"/>
      <c r="J3" s="385"/>
    </row>
    <row r="4" spans="1:11">
      <c r="A4" s="19" t="s">
        <v>14</v>
      </c>
      <c r="B4" s="386" t="s">
        <v>15</v>
      </c>
      <c r="C4" s="386"/>
      <c r="D4" s="386"/>
      <c r="E4" s="386"/>
      <c r="F4" s="386"/>
      <c r="G4" s="386"/>
      <c r="H4" s="386"/>
      <c r="I4" s="386"/>
      <c r="J4" s="387"/>
    </row>
    <row r="5" spans="1:11">
      <c r="A5" s="19" t="s">
        <v>16</v>
      </c>
      <c r="B5" s="386" t="s">
        <v>17</v>
      </c>
      <c r="C5" s="386"/>
      <c r="D5" s="386"/>
      <c r="E5" s="386"/>
      <c r="F5" s="386"/>
      <c r="G5" s="386"/>
      <c r="H5" s="386"/>
      <c r="I5" s="386"/>
      <c r="J5" s="387"/>
    </row>
    <row r="6" spans="1:11">
      <c r="A6" s="19" t="s">
        <v>18</v>
      </c>
      <c r="B6" s="386" t="s">
        <v>19</v>
      </c>
      <c r="C6" s="386"/>
      <c r="D6" s="386"/>
      <c r="E6" s="386"/>
      <c r="F6" s="386"/>
      <c r="G6" s="386"/>
      <c r="H6" s="386"/>
      <c r="I6" s="386"/>
      <c r="J6" s="387"/>
    </row>
    <row r="7" spans="1:11">
      <c r="A7" s="19" t="s">
        <v>20</v>
      </c>
      <c r="B7" s="386" t="s">
        <v>21</v>
      </c>
      <c r="C7" s="386"/>
      <c r="D7" s="386"/>
      <c r="E7" s="386"/>
      <c r="F7" s="386"/>
      <c r="G7" s="386"/>
      <c r="H7" s="386"/>
      <c r="I7" s="386"/>
      <c r="J7" s="387"/>
    </row>
    <row r="8" spans="1:11">
      <c r="A8" s="19" t="s">
        <v>22</v>
      </c>
      <c r="B8" s="388" t="s">
        <v>23</v>
      </c>
      <c r="C8" s="388"/>
      <c r="D8" s="388"/>
      <c r="E8" s="388"/>
      <c r="F8" s="388"/>
      <c r="G8" s="388"/>
      <c r="H8" s="388"/>
      <c r="I8" s="388"/>
      <c r="J8" s="387"/>
    </row>
    <row r="9" spans="1:11">
      <c r="A9" s="19" t="s">
        <v>24</v>
      </c>
      <c r="B9" s="386" t="s">
        <v>25</v>
      </c>
      <c r="C9" s="386"/>
      <c r="D9" s="386"/>
      <c r="E9" s="386"/>
      <c r="F9" s="386"/>
      <c r="G9" s="386"/>
      <c r="H9" s="386"/>
      <c r="I9" s="386"/>
      <c r="J9" s="387"/>
      <c r="K9" s="20"/>
    </row>
    <row r="10" spans="1:11">
      <c r="A10" s="19" t="s">
        <v>26</v>
      </c>
      <c r="B10" s="386" t="s">
        <v>27</v>
      </c>
      <c r="C10" s="386"/>
      <c r="D10" s="386"/>
      <c r="E10" s="386"/>
      <c r="F10" s="386"/>
      <c r="G10" s="386"/>
      <c r="H10" s="386"/>
      <c r="I10" s="386"/>
      <c r="J10" s="387"/>
    </row>
    <row r="11" spans="1:11" ht="13.5" thickBot="1">
      <c r="A11" s="21" t="s">
        <v>28</v>
      </c>
      <c r="B11" s="390" t="s">
        <v>29</v>
      </c>
      <c r="C11" s="390"/>
      <c r="D11" s="390"/>
      <c r="E11" s="390"/>
      <c r="F11" s="390"/>
      <c r="G11" s="390"/>
      <c r="H11" s="390"/>
      <c r="I11" s="390"/>
      <c r="J11" s="391"/>
      <c r="K11" s="20"/>
    </row>
    <row r="12" spans="1:11" ht="13.5" thickTop="1">
      <c r="J12" s="20"/>
    </row>
    <row r="13" spans="1:11" ht="13.5" thickBot="1"/>
    <row r="14" spans="1:11">
      <c r="A14" s="383" t="s">
        <v>30</v>
      </c>
      <c r="B14" s="384"/>
      <c r="C14" s="384"/>
      <c r="D14" s="384"/>
      <c r="E14" s="384"/>
      <c r="F14" s="384"/>
      <c r="G14" s="384"/>
      <c r="H14" s="384"/>
      <c r="I14" s="384"/>
      <c r="J14" s="385"/>
    </row>
    <row r="15" spans="1:11">
      <c r="A15" s="19" t="s">
        <v>14</v>
      </c>
      <c r="B15" s="386" t="s">
        <v>31</v>
      </c>
      <c r="C15" s="386"/>
      <c r="D15" s="386"/>
      <c r="E15" s="386"/>
      <c r="F15" s="386"/>
      <c r="G15" s="386"/>
      <c r="H15" s="386"/>
      <c r="I15" s="386"/>
      <c r="J15" s="387"/>
    </row>
    <row r="16" spans="1:11">
      <c r="A16" s="104" t="s">
        <v>314</v>
      </c>
      <c r="B16" s="320" t="s">
        <v>313</v>
      </c>
      <c r="C16" s="318"/>
      <c r="D16" s="318"/>
      <c r="E16" s="318"/>
      <c r="F16" s="318"/>
      <c r="G16" s="318"/>
      <c r="H16" s="318"/>
      <c r="I16" s="318"/>
      <c r="J16" s="319"/>
    </row>
    <row r="17" spans="1:10">
      <c r="A17" s="19" t="s">
        <v>16</v>
      </c>
      <c r="B17" s="386" t="s">
        <v>32</v>
      </c>
      <c r="C17" s="386"/>
      <c r="D17" s="386"/>
      <c r="E17" s="386"/>
      <c r="F17" s="386"/>
      <c r="G17" s="386"/>
      <c r="H17" s="386"/>
      <c r="I17" s="386"/>
      <c r="J17" s="387"/>
    </row>
    <row r="18" spans="1:10">
      <c r="A18" s="104" t="s">
        <v>201</v>
      </c>
      <c r="B18" s="392" t="s">
        <v>202</v>
      </c>
      <c r="C18" s="392"/>
      <c r="D18" s="392"/>
      <c r="E18" s="392"/>
      <c r="F18" s="392"/>
      <c r="G18" s="392"/>
      <c r="H18" s="392"/>
      <c r="I18" s="392"/>
      <c r="J18" s="393"/>
    </row>
    <row r="19" spans="1:10">
      <c r="A19" s="19" t="s">
        <v>22</v>
      </c>
      <c r="B19" s="388" t="s">
        <v>33</v>
      </c>
      <c r="C19" s="388"/>
      <c r="D19" s="388"/>
      <c r="E19" s="388"/>
      <c r="F19" s="388"/>
      <c r="G19" s="388"/>
      <c r="H19" s="388"/>
      <c r="I19" s="388"/>
      <c r="J19" s="387"/>
    </row>
    <row r="20" spans="1:10">
      <c r="A20" s="19" t="s">
        <v>24</v>
      </c>
      <c r="B20" s="386" t="s">
        <v>34</v>
      </c>
      <c r="C20" s="386"/>
      <c r="D20" s="386"/>
      <c r="E20" s="386"/>
      <c r="F20" s="386"/>
      <c r="G20" s="386"/>
      <c r="H20" s="386"/>
      <c r="I20" s="386"/>
      <c r="J20" s="387"/>
    </row>
    <row r="21" spans="1:10">
      <c r="A21" s="19" t="s">
        <v>26</v>
      </c>
      <c r="B21" s="386" t="s">
        <v>35</v>
      </c>
      <c r="C21" s="386"/>
      <c r="D21" s="386"/>
      <c r="E21" s="386"/>
      <c r="F21" s="386"/>
      <c r="G21" s="386"/>
      <c r="H21" s="386"/>
      <c r="I21" s="386"/>
      <c r="J21" s="387"/>
    </row>
    <row r="22" spans="1:10">
      <c r="A22" s="19" t="s">
        <v>28</v>
      </c>
      <c r="B22" s="386" t="s">
        <v>36</v>
      </c>
      <c r="C22" s="386"/>
      <c r="D22" s="386"/>
      <c r="E22" s="386"/>
      <c r="F22" s="386"/>
      <c r="G22" s="386"/>
      <c r="H22" s="386"/>
      <c r="I22" s="386"/>
      <c r="J22" s="387"/>
    </row>
    <row r="23" spans="1:10" ht="13.5" thickBot="1">
      <c r="A23" s="21" t="s">
        <v>37</v>
      </c>
      <c r="B23" s="389" t="s">
        <v>203</v>
      </c>
      <c r="C23" s="390"/>
      <c r="D23" s="390"/>
      <c r="E23" s="390"/>
      <c r="F23" s="390"/>
      <c r="G23" s="390"/>
      <c r="H23" s="390"/>
      <c r="I23" s="390"/>
      <c r="J23" s="391"/>
    </row>
    <row r="24" spans="1:10" ht="13.5" thickTop="1"/>
  </sheetData>
  <mergeCells count="18">
    <mergeCell ref="B22:J22"/>
    <mergeCell ref="B21:J21"/>
    <mergeCell ref="B23:J23"/>
    <mergeCell ref="B20:J20"/>
    <mergeCell ref="B5:J5"/>
    <mergeCell ref="B6:J6"/>
    <mergeCell ref="B7:J7"/>
    <mergeCell ref="B19:J19"/>
    <mergeCell ref="B17:J17"/>
    <mergeCell ref="A14:J14"/>
    <mergeCell ref="B11:J11"/>
    <mergeCell ref="B15:J15"/>
    <mergeCell ref="B18:J18"/>
    <mergeCell ref="A3:J3"/>
    <mergeCell ref="B9:J9"/>
    <mergeCell ref="B10:J10"/>
    <mergeCell ref="B8:J8"/>
    <mergeCell ref="B4:J4"/>
  </mergeCells>
  <phoneticPr fontId="6" type="noConversion"/>
  <hyperlinks>
    <hyperlink ref="B16" r:id="rId1" display="https://www.ceicdata.com/en " xr:uid="{00000000-0004-0000-0200-000000000000}"/>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25"/>
  <sheetViews>
    <sheetView showGridLines="0" zoomScale="85" zoomScaleNormal="85" workbookViewId="0">
      <selection sqref="A1:I1"/>
    </sheetView>
  </sheetViews>
  <sheetFormatPr defaultRowHeight="13.5" customHeight="1"/>
  <cols>
    <col min="1" max="16384" width="9.140625" style="24"/>
  </cols>
  <sheetData>
    <row r="1" spans="1:9" s="22" customFormat="1" ht="13.5" customHeight="1">
      <c r="A1" s="397" t="s">
        <v>38</v>
      </c>
      <c r="B1" s="398"/>
      <c r="C1" s="398"/>
      <c r="D1" s="398"/>
      <c r="E1" s="398"/>
      <c r="F1" s="398"/>
      <c r="G1" s="398"/>
      <c r="H1" s="398"/>
      <c r="I1" s="399"/>
    </row>
    <row r="2" spans="1:9" s="22" customFormat="1" ht="13.5" customHeight="1">
      <c r="A2" s="394" t="s">
        <v>39</v>
      </c>
      <c r="B2" s="395"/>
      <c r="C2" s="395"/>
      <c r="D2" s="395"/>
      <c r="E2" s="395"/>
      <c r="F2" s="395"/>
      <c r="G2" s="395"/>
      <c r="H2" s="395"/>
      <c r="I2" s="396"/>
    </row>
    <row r="3" spans="1:9" s="22" customFormat="1" ht="13.5" customHeight="1">
      <c r="A3" s="403" t="s">
        <v>235</v>
      </c>
      <c r="B3" s="404"/>
      <c r="C3" s="404"/>
      <c r="D3" s="404"/>
      <c r="E3" s="404"/>
      <c r="F3" s="404"/>
      <c r="G3" s="404"/>
      <c r="H3" s="404"/>
      <c r="I3" s="405"/>
    </row>
    <row r="4" spans="1:9" s="22" customFormat="1" ht="13.5" customHeight="1">
      <c r="A4" s="403" t="s">
        <v>236</v>
      </c>
      <c r="B4" s="404"/>
      <c r="C4" s="404"/>
      <c r="D4" s="404"/>
      <c r="E4" s="404"/>
      <c r="F4" s="404"/>
      <c r="G4" s="404"/>
      <c r="H4" s="404"/>
      <c r="I4" s="405"/>
    </row>
    <row r="5" spans="1:9" s="22" customFormat="1" ht="13.5" customHeight="1">
      <c r="A5" s="403" t="s">
        <v>237</v>
      </c>
      <c r="B5" s="404"/>
      <c r="C5" s="404"/>
      <c r="D5" s="404"/>
      <c r="E5" s="404"/>
      <c r="F5" s="404"/>
      <c r="G5" s="404"/>
      <c r="H5" s="404"/>
      <c r="I5" s="405"/>
    </row>
    <row r="6" spans="1:9" s="22" customFormat="1" ht="13.5" customHeight="1">
      <c r="A6" s="403" t="s">
        <v>238</v>
      </c>
      <c r="B6" s="404"/>
      <c r="C6" s="404"/>
      <c r="D6" s="404"/>
      <c r="E6" s="404"/>
      <c r="F6" s="404"/>
      <c r="G6" s="404"/>
      <c r="H6" s="404"/>
      <c r="I6" s="405"/>
    </row>
    <row r="7" spans="1:9" s="22" customFormat="1" ht="13.5" customHeight="1">
      <c r="A7" s="403" t="s">
        <v>239</v>
      </c>
      <c r="B7" s="404"/>
      <c r="C7" s="404"/>
      <c r="D7" s="404"/>
      <c r="E7" s="404"/>
      <c r="F7" s="404"/>
      <c r="G7" s="404"/>
      <c r="H7" s="404"/>
      <c r="I7" s="405"/>
    </row>
    <row r="8" spans="1:9" s="22" customFormat="1" ht="13.5" customHeight="1">
      <c r="A8" s="400" t="s">
        <v>240</v>
      </c>
      <c r="B8" s="401"/>
      <c r="C8" s="401"/>
      <c r="D8" s="401"/>
      <c r="E8" s="401"/>
      <c r="F8" s="401"/>
      <c r="G8" s="401"/>
      <c r="H8" s="401"/>
      <c r="I8" s="402"/>
    </row>
    <row r="9" spans="1:9" s="22" customFormat="1" ht="13.5" customHeight="1">
      <c r="A9" s="400" t="s">
        <v>272</v>
      </c>
      <c r="B9" s="401"/>
      <c r="C9" s="401"/>
      <c r="D9" s="401"/>
      <c r="E9" s="401"/>
      <c r="F9" s="401"/>
      <c r="G9" s="401"/>
      <c r="H9" s="401"/>
      <c r="I9" s="402"/>
    </row>
    <row r="10" spans="1:9" s="22" customFormat="1" ht="13.5" customHeight="1">
      <c r="A10" s="400" t="s">
        <v>241</v>
      </c>
      <c r="B10" s="401"/>
      <c r="C10" s="401"/>
      <c r="D10" s="401"/>
      <c r="E10" s="401"/>
      <c r="F10" s="401"/>
      <c r="G10" s="401"/>
      <c r="H10" s="401"/>
      <c r="I10" s="402"/>
    </row>
    <row r="11" spans="1:9" s="22" customFormat="1" ht="13.5" customHeight="1">
      <c r="A11" s="394" t="s">
        <v>210</v>
      </c>
      <c r="B11" s="395"/>
      <c r="C11" s="395"/>
      <c r="D11" s="395"/>
      <c r="E11" s="395"/>
      <c r="F11" s="395"/>
      <c r="G11" s="395"/>
      <c r="H11" s="395"/>
      <c r="I11" s="396"/>
    </row>
    <row r="12" spans="1:9" s="22" customFormat="1" ht="13.5" customHeight="1">
      <c r="A12" s="400" t="s">
        <v>217</v>
      </c>
      <c r="B12" s="401"/>
      <c r="C12" s="401"/>
      <c r="D12" s="401"/>
      <c r="E12" s="401"/>
      <c r="F12" s="401"/>
      <c r="G12" s="401"/>
      <c r="H12" s="401"/>
      <c r="I12" s="402"/>
    </row>
    <row r="13" spans="1:9" s="22" customFormat="1" ht="13.5" customHeight="1">
      <c r="A13" s="400" t="s">
        <v>268</v>
      </c>
      <c r="B13" s="401"/>
      <c r="C13" s="401"/>
      <c r="D13" s="401"/>
      <c r="E13" s="401"/>
      <c r="F13" s="401"/>
      <c r="G13" s="401"/>
      <c r="H13" s="401"/>
      <c r="I13" s="402"/>
    </row>
    <row r="14" spans="1:9" s="22" customFormat="1" ht="13.5" customHeight="1">
      <c r="A14" s="394" t="s">
        <v>211</v>
      </c>
      <c r="B14" s="395"/>
      <c r="C14" s="395"/>
      <c r="D14" s="395"/>
      <c r="E14" s="395"/>
      <c r="F14" s="395"/>
      <c r="G14" s="395"/>
      <c r="H14" s="395"/>
      <c r="I14" s="396"/>
    </row>
    <row r="15" spans="1:9" s="22" customFormat="1" ht="13.5" customHeight="1">
      <c r="A15" s="400" t="s">
        <v>212</v>
      </c>
      <c r="B15" s="401"/>
      <c r="C15" s="401"/>
      <c r="D15" s="401"/>
      <c r="E15" s="401"/>
      <c r="F15" s="401"/>
      <c r="G15" s="401"/>
      <c r="H15" s="401"/>
      <c r="I15" s="402"/>
    </row>
    <row r="16" spans="1:9" s="22" customFormat="1" ht="13.5" customHeight="1">
      <c r="A16" s="406" t="s">
        <v>231</v>
      </c>
      <c r="B16" s="407"/>
      <c r="C16" s="407"/>
      <c r="D16" s="407"/>
      <c r="E16" s="407"/>
      <c r="F16" s="407"/>
      <c r="G16" s="407"/>
      <c r="H16" s="407"/>
      <c r="I16" s="408"/>
    </row>
    <row r="17" spans="1:9" s="22" customFormat="1" ht="13.5" customHeight="1">
      <c r="A17" s="406" t="s">
        <v>228</v>
      </c>
      <c r="B17" s="407"/>
      <c r="C17" s="407"/>
      <c r="D17" s="407"/>
      <c r="E17" s="407"/>
      <c r="F17" s="407"/>
      <c r="G17" s="407"/>
      <c r="H17" s="407"/>
      <c r="I17" s="408"/>
    </row>
    <row r="18" spans="1:9" s="22" customFormat="1" ht="13.5" customHeight="1">
      <c r="A18" s="400" t="s">
        <v>227</v>
      </c>
      <c r="B18" s="401"/>
      <c r="C18" s="401"/>
      <c r="D18" s="401"/>
      <c r="E18" s="401"/>
      <c r="F18" s="401"/>
      <c r="G18" s="401"/>
      <c r="H18" s="401"/>
      <c r="I18" s="402"/>
    </row>
    <row r="19" spans="1:9" s="22" customFormat="1" ht="13.5" customHeight="1">
      <c r="A19" s="400" t="s">
        <v>232</v>
      </c>
      <c r="B19" s="401"/>
      <c r="C19" s="401"/>
      <c r="D19" s="401"/>
      <c r="E19" s="401"/>
      <c r="F19" s="401"/>
      <c r="G19" s="401"/>
      <c r="H19" s="401"/>
      <c r="I19" s="402"/>
    </row>
    <row r="20" spans="1:9" s="22" customFormat="1" ht="13.5" customHeight="1">
      <c r="A20" s="400" t="s">
        <v>225</v>
      </c>
      <c r="B20" s="401"/>
      <c r="C20" s="401"/>
      <c r="D20" s="401"/>
      <c r="E20" s="401"/>
      <c r="F20" s="401"/>
      <c r="G20" s="401"/>
      <c r="H20" s="401"/>
      <c r="I20" s="402"/>
    </row>
    <row r="21" spans="1:9" s="22" customFormat="1" ht="13.5" customHeight="1">
      <c r="A21" s="400" t="s">
        <v>248</v>
      </c>
      <c r="B21" s="401"/>
      <c r="C21" s="401"/>
      <c r="D21" s="401"/>
      <c r="E21" s="401"/>
      <c r="F21" s="401"/>
      <c r="G21" s="401"/>
      <c r="H21" s="401"/>
      <c r="I21" s="402"/>
    </row>
    <row r="22" spans="1:9" s="22" customFormat="1" ht="13.5" customHeight="1">
      <c r="A22" s="400" t="s">
        <v>326</v>
      </c>
      <c r="B22" s="401"/>
      <c r="C22" s="401"/>
      <c r="D22" s="401"/>
      <c r="E22" s="401"/>
      <c r="F22" s="401"/>
      <c r="G22" s="401"/>
      <c r="H22" s="401"/>
      <c r="I22" s="402"/>
    </row>
    <row r="23" spans="1:9" s="22" customFormat="1" ht="13.5" customHeight="1" thickBot="1">
      <c r="A23" s="409" t="s">
        <v>327</v>
      </c>
      <c r="B23" s="410"/>
      <c r="C23" s="410"/>
      <c r="D23" s="410"/>
      <c r="E23" s="410"/>
      <c r="F23" s="410"/>
      <c r="G23" s="410"/>
      <c r="H23" s="410"/>
      <c r="I23" s="411"/>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3:I23"/>
    <mergeCell ref="A18:I18"/>
    <mergeCell ref="A15:I15"/>
    <mergeCell ref="A22:I22"/>
    <mergeCell ref="A9:I9"/>
    <mergeCell ref="A20:I20"/>
    <mergeCell ref="A14:I14"/>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s>
  <phoneticPr fontId="6" type="noConversion"/>
  <hyperlinks>
    <hyperlink ref="A3:I3" location="I.1!A1" display="I.1. BORSA PERFORMANSLARI " xr:uid="{00000000-0004-0000-0300-000000000000}"/>
    <hyperlink ref="A4:I4" location="I.2!A1" display="I.2. BORSA ŞİRKETLERİNİN PİYASA KAPİTALİZASYONU " xr:uid="{00000000-0004-0000-0300-000001000000}"/>
    <hyperlink ref="A5:I5" location="I.3!A1" display="I.3. BORSA ŞİRKETLERİNİN PİYASA KAPİTALİZASYONU/GSYH  " xr:uid="{00000000-0004-0000-0300-000002000000}"/>
    <hyperlink ref="A6:I6" location="I.4!A1" display="I.4. TOPLAM İŞLEM HACMİ " xr:uid="{00000000-0004-0000-0300-000003000000}"/>
    <hyperlink ref="A7:I7" location="I.5!A1" display="I.5. TOPLAM İŞLEM HACMİ/GSYH " xr:uid="{00000000-0004-0000-0300-000004000000}"/>
    <hyperlink ref="A8:I8" location="I.6!A1" display="I.6. BORSALARDA İŞLEM GÖREN ŞİRKET SAYILARI " xr:uid="{00000000-0004-0000-0300-000005000000}"/>
    <hyperlink ref="A10:I10" location="I.8!A1" display="I.8. YATIRIM FONLARI SAYISI " xr:uid="{00000000-0004-0000-0300-000006000000}"/>
    <hyperlink ref="A15:I15" location="III.1!Print_Area" display="III.1. GSYH" xr:uid="{00000000-0004-0000-0300-000007000000}"/>
    <hyperlink ref="A18:I18" location="III.4!A1" display="III.4. ENFLASYON" xr:uid="{00000000-0004-0000-0300-000008000000}"/>
    <hyperlink ref="A19:I19" location="III.5!A1" display="III.5. TAHVİL STOKU " xr:uid="{00000000-0004-0000-0300-000009000000}"/>
    <hyperlink ref="A20:I20" location="III.6!A1" display="III.6. TAHVİL STOKU/GSYH" xr:uid="{00000000-0004-0000-0300-00000A000000}"/>
    <hyperlink ref="A23:I23" location="III.9!Print_Area" display="III.10. İŞSİZLİK ORANI " xr:uid="{00000000-0004-0000-0300-00000B000000}"/>
    <hyperlink ref="A12:I12" location="II.1!A1" display="II.1. DOĞRUDAN YABANCI YATIRIMLAR " xr:uid="{00000000-0004-0000-0300-00000C000000}"/>
    <hyperlink ref="A13:I13" location="II.2!A1" display="II.2. EKONOMİK ÖZGÜRLÜK ENDEKSİ " xr:uid="{00000000-0004-0000-0300-00000D000000}"/>
    <hyperlink ref="A17:I17" location="III.3!A1" display="III.3. BÜYÜME" xr:uid="{00000000-0004-0000-0300-00000E000000}"/>
    <hyperlink ref="A16:I16" location="III.2!A1" display="III.2. KİŞİBAŞI GSYH" xr:uid="{00000000-0004-0000-0300-00000F000000}"/>
    <hyperlink ref="A21:I21" location="III.7!A1" display="III.7. DIŞ BORÇ STOKU" xr:uid="{00000000-0004-0000-0300-000010000000}"/>
    <hyperlink ref="A22:I22" location="III.8!Print_Area" display="III.8. CARİ İŞLEMLER DENGESİ " xr:uid="{00000000-0004-0000-0300-000011000000}"/>
    <hyperlink ref="A9:I9" location="'I.7 '!A1" display="I.7. YATIRIM FONLARI NET AKTİF DEĞERİ (Milyon Euro)" xr:uid="{00000000-0004-0000-0300-000012000000}"/>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12" t="s">
        <v>40</v>
      </c>
      <c r="B12" s="413"/>
      <c r="C12" s="413"/>
      <c r="D12" s="413"/>
      <c r="E12" s="413"/>
      <c r="F12" s="413"/>
      <c r="G12" s="413"/>
      <c r="H12" s="413"/>
      <c r="I12" s="413"/>
      <c r="J12" s="413"/>
      <c r="K12" s="413"/>
      <c r="L12" s="413"/>
      <c r="M12" s="413"/>
      <c r="N12" s="414"/>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41"/>
  <sheetViews>
    <sheetView showGridLines="0" zoomScale="85" zoomScaleNormal="85" zoomScaleSheetLayoutView="70" workbookViewId="0">
      <pane xSplit="2" ySplit="4" topLeftCell="C5" activePane="bottomRight" state="frozen"/>
      <selection sqref="A1:AS1"/>
      <selection pane="topRight" sqref="A1:AS1"/>
      <selection pane="bottomLeft" sqref="A1:AS1"/>
      <selection pane="bottomRight" sqref="A1:AS1"/>
    </sheetView>
  </sheetViews>
  <sheetFormatPr defaultRowHeight="12.75"/>
  <cols>
    <col min="1" max="1" width="29.7109375" customWidth="1"/>
    <col min="2" max="2" width="26.85546875" bestFit="1" customWidth="1"/>
    <col min="3" max="8" width="11" customWidth="1"/>
    <col min="9" max="10" width="11" hidden="1" customWidth="1"/>
    <col min="11" max="19" width="11" customWidth="1"/>
    <col min="20" max="23" width="10.85546875" customWidth="1"/>
    <col min="24" max="24" width="11.7109375" bestFit="1" customWidth="1"/>
    <col min="25" max="25" width="11.7109375" customWidth="1"/>
    <col min="26" max="26" width="11.7109375" bestFit="1" customWidth="1"/>
    <col min="27" max="27" width="10.28515625" customWidth="1"/>
  </cols>
  <sheetData>
    <row r="1" spans="1:27" ht="24" customHeight="1">
      <c r="A1" s="421" t="s">
        <v>242</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row>
    <row r="2" spans="1:27" ht="12.75" customHeight="1">
      <c r="A2" s="423" t="s">
        <v>76</v>
      </c>
      <c r="B2" s="422" t="s">
        <v>77</v>
      </c>
      <c r="C2" s="422" t="s">
        <v>78</v>
      </c>
      <c r="D2" s="422" t="s">
        <v>79</v>
      </c>
      <c r="E2" s="422" t="s">
        <v>80</v>
      </c>
      <c r="F2" s="422" t="s">
        <v>81</v>
      </c>
      <c r="G2" s="416" t="s">
        <v>82</v>
      </c>
      <c r="H2" s="416" t="s">
        <v>187</v>
      </c>
      <c r="I2" s="416" t="s">
        <v>195</v>
      </c>
      <c r="J2" s="416" t="s">
        <v>199</v>
      </c>
      <c r="K2" s="416" t="s">
        <v>205</v>
      </c>
      <c r="L2" s="416" t="s">
        <v>214</v>
      </c>
      <c r="M2" s="416" t="s">
        <v>223</v>
      </c>
      <c r="N2" s="416" t="s">
        <v>250</v>
      </c>
      <c r="O2" s="416" t="s">
        <v>252</v>
      </c>
      <c r="P2" s="416" t="s">
        <v>256</v>
      </c>
      <c r="Q2" s="416" t="s">
        <v>265</v>
      </c>
      <c r="R2" s="416" t="s">
        <v>270</v>
      </c>
      <c r="S2" s="416" t="s">
        <v>278</v>
      </c>
      <c r="T2" s="416" t="s">
        <v>299</v>
      </c>
      <c r="U2" s="416" t="s">
        <v>308</v>
      </c>
      <c r="V2" s="416" t="s">
        <v>315</v>
      </c>
      <c r="W2" s="416" t="s">
        <v>319</v>
      </c>
      <c r="X2" s="416" t="s">
        <v>331</v>
      </c>
      <c r="Y2" s="416" t="s">
        <v>338</v>
      </c>
      <c r="Z2" s="416" t="s">
        <v>354</v>
      </c>
      <c r="AA2" s="418" t="s">
        <v>355</v>
      </c>
    </row>
    <row r="3" spans="1:27" ht="39.75" customHeight="1">
      <c r="A3" s="423"/>
      <c r="B3" s="422"/>
      <c r="C3" s="422"/>
      <c r="D3" s="422"/>
      <c r="E3" s="422"/>
      <c r="F3" s="422"/>
      <c r="G3" s="417"/>
      <c r="H3" s="417"/>
      <c r="I3" s="417"/>
      <c r="J3" s="417"/>
      <c r="K3" s="417"/>
      <c r="L3" s="417"/>
      <c r="M3" s="417"/>
      <c r="N3" s="417"/>
      <c r="O3" s="417"/>
      <c r="P3" s="417"/>
      <c r="Q3" s="417"/>
      <c r="R3" s="417"/>
      <c r="S3" s="417"/>
      <c r="T3" s="417" t="s">
        <v>278</v>
      </c>
      <c r="U3" s="417" t="s">
        <v>278</v>
      </c>
      <c r="V3" s="417"/>
      <c r="W3" s="417"/>
      <c r="X3" s="417"/>
      <c r="Y3" s="417"/>
      <c r="Z3" s="417"/>
      <c r="AA3" s="419"/>
    </row>
    <row r="4" spans="1:27">
      <c r="A4" s="171" t="s">
        <v>83</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row>
    <row r="5" spans="1:27">
      <c r="A5" s="118" t="s">
        <v>279</v>
      </c>
      <c r="B5" s="27" t="s">
        <v>280</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50">
        <v>30065.609</v>
      </c>
      <c r="R5" s="250">
        <v>30292.548999999999</v>
      </c>
      <c r="S5" s="250">
        <v>41671.410000000003</v>
      </c>
      <c r="T5" s="250">
        <v>51226.49</v>
      </c>
      <c r="U5" s="28">
        <v>83500.11</v>
      </c>
      <c r="V5" s="28">
        <v>202085.12</v>
      </c>
      <c r="W5" s="28">
        <v>929704.19</v>
      </c>
      <c r="X5" s="28">
        <v>2533634.65</v>
      </c>
      <c r="Y5" s="28">
        <v>3051616.77</v>
      </c>
      <c r="Z5" s="28">
        <v>2997780.34</v>
      </c>
      <c r="AA5" s="29">
        <f t="shared" ref="AA5:AA11" si="0">(Z5-Y5)/Y5</f>
        <v>-1.7641936736374722E-2</v>
      </c>
    </row>
    <row r="6" spans="1:27">
      <c r="A6" s="118" t="s">
        <v>85</v>
      </c>
      <c r="B6" s="27" t="s">
        <v>283</v>
      </c>
      <c r="C6" s="28" t="s">
        <v>44</v>
      </c>
      <c r="D6" s="28" t="s">
        <v>44</v>
      </c>
      <c r="E6" s="28" t="s">
        <v>44</v>
      </c>
      <c r="F6" s="28">
        <v>200.61</v>
      </c>
      <c r="G6" s="28">
        <v>226.94</v>
      </c>
      <c r="H6" s="28">
        <v>168.63</v>
      </c>
      <c r="I6" s="28">
        <v>245</v>
      </c>
      <c r="J6" s="28">
        <v>296.07</v>
      </c>
      <c r="K6" s="28">
        <v>288.11</v>
      </c>
      <c r="L6" s="28">
        <v>345.53</v>
      </c>
      <c r="M6" s="28">
        <v>346.05</v>
      </c>
      <c r="N6" s="28">
        <v>351.19</v>
      </c>
      <c r="O6" s="28">
        <v>353.18</v>
      </c>
      <c r="P6" s="28">
        <v>373.43</v>
      </c>
      <c r="Q6" s="28">
        <v>403.47</v>
      </c>
      <c r="R6" s="28">
        <v>342.33</v>
      </c>
      <c r="S6" s="28">
        <v>357.57</v>
      </c>
      <c r="T6" s="28">
        <v>367.36</v>
      </c>
      <c r="U6" s="28">
        <v>443.52</v>
      </c>
      <c r="V6" s="28">
        <v>405.49</v>
      </c>
      <c r="W6" s="28">
        <v>478.49</v>
      </c>
      <c r="X6" s="28">
        <v>412.41</v>
      </c>
      <c r="Y6" s="28">
        <v>534.11</v>
      </c>
      <c r="Z6" s="28">
        <v>569.58000000000004</v>
      </c>
      <c r="AA6" s="29">
        <f t="shared" si="0"/>
        <v>6.6409541105764774E-2</v>
      </c>
    </row>
    <row r="7" spans="1:27">
      <c r="A7" s="118" t="s">
        <v>253</v>
      </c>
      <c r="B7" s="27" t="s">
        <v>84</v>
      </c>
      <c r="C7" s="28">
        <v>2003.37</v>
      </c>
      <c r="D7" s="28">
        <v>2175.44</v>
      </c>
      <c r="E7" s="28">
        <v>2205.3200000000002</v>
      </c>
      <c r="F7" s="28">
        <v>2415.29</v>
      </c>
      <c r="G7" s="28">
        <v>2652.28</v>
      </c>
      <c r="H7" s="28">
        <v>1577.03</v>
      </c>
      <c r="I7" s="28">
        <v>2269.15</v>
      </c>
      <c r="J7" s="28">
        <v>2652.87</v>
      </c>
      <c r="K7" s="28">
        <v>2605.15</v>
      </c>
      <c r="L7" s="28">
        <v>3019.51</v>
      </c>
      <c r="M7" s="28">
        <v>4176.59</v>
      </c>
      <c r="N7" s="28">
        <v>4736.0529999999999</v>
      </c>
      <c r="O7" s="28">
        <v>5007.4110000000001</v>
      </c>
      <c r="P7" s="28">
        <v>5383.1170000000002</v>
      </c>
      <c r="Q7" s="28">
        <v>6903.3890000000001</v>
      </c>
      <c r="R7" s="28">
        <v>6635.277</v>
      </c>
      <c r="S7" s="28">
        <v>8972.6039999999994</v>
      </c>
      <c r="T7" s="28">
        <v>12888.281999999999</v>
      </c>
      <c r="U7" s="28">
        <v>15644.971</v>
      </c>
      <c r="V7" s="28">
        <v>10466.482</v>
      </c>
      <c r="W7" s="28">
        <v>15011.352000000001</v>
      </c>
      <c r="X7" s="28">
        <v>19310.792000000001</v>
      </c>
      <c r="Y7" s="28">
        <v>23241.991000000002</v>
      </c>
      <c r="Z7" s="28">
        <v>21590.629000000001</v>
      </c>
      <c r="AA7" s="29">
        <f t="shared" si="0"/>
        <v>-7.1050797670474994E-2</v>
      </c>
    </row>
    <row r="8" spans="1:27">
      <c r="A8" s="118" t="s">
        <v>254</v>
      </c>
      <c r="B8" s="27" t="s">
        <v>84</v>
      </c>
      <c r="C8" s="28">
        <v>6440.3</v>
      </c>
      <c r="D8" s="28">
        <v>7250.06</v>
      </c>
      <c r="E8" s="28">
        <v>7753.95</v>
      </c>
      <c r="F8" s="28">
        <v>9139.02</v>
      </c>
      <c r="G8" s="28">
        <v>9740.32</v>
      </c>
      <c r="H8" s="28">
        <v>5757.05</v>
      </c>
      <c r="I8" s="28">
        <v>7184.96</v>
      </c>
      <c r="J8" s="28">
        <v>7964.02</v>
      </c>
      <c r="K8" s="28">
        <v>7477.03</v>
      </c>
      <c r="L8" s="28">
        <v>8443.51</v>
      </c>
      <c r="M8" s="28">
        <v>10400.33</v>
      </c>
      <c r="N8" s="28">
        <v>10839.24</v>
      </c>
      <c r="O8" s="28">
        <v>10143.42</v>
      </c>
      <c r="P8" s="28">
        <v>11056.89</v>
      </c>
      <c r="Q8" s="28">
        <v>12808.84</v>
      </c>
      <c r="R8" s="28">
        <v>11374.39</v>
      </c>
      <c r="S8" s="28">
        <v>13913.03</v>
      </c>
      <c r="T8" s="28">
        <v>14524.8</v>
      </c>
      <c r="U8" s="28">
        <v>17164.13</v>
      </c>
      <c r="V8" s="28">
        <v>15184.31</v>
      </c>
      <c r="W8" s="28">
        <v>16852.89</v>
      </c>
      <c r="X8" s="28">
        <v>19097.099999999999</v>
      </c>
      <c r="Y8" s="28">
        <v>22003.93</v>
      </c>
      <c r="Z8" s="28">
        <v>22089.43</v>
      </c>
      <c r="AA8" s="29">
        <f t="shared" si="0"/>
        <v>3.8856695144912751E-3</v>
      </c>
    </row>
    <row r="9" spans="1:27">
      <c r="A9" s="118" t="s">
        <v>86</v>
      </c>
      <c r="B9" s="278" t="s">
        <v>284</v>
      </c>
      <c r="C9" s="28">
        <v>7336.67</v>
      </c>
      <c r="D9" s="28">
        <v>8962.56</v>
      </c>
      <c r="E9" s="28">
        <v>9206.1</v>
      </c>
      <c r="F9" s="28">
        <v>12373.68</v>
      </c>
      <c r="G9" s="28">
        <v>14076.25</v>
      </c>
      <c r="H9" s="28">
        <v>11324.07</v>
      </c>
      <c r="I9" s="28">
        <v>16630.91</v>
      </c>
      <c r="J9" s="28">
        <v>22979.22</v>
      </c>
      <c r="K9" s="28">
        <v>20129.8</v>
      </c>
      <c r="L9" s="28">
        <v>21070.28</v>
      </c>
      <c r="M9" s="28">
        <v>18227.05</v>
      </c>
      <c r="N9" s="28">
        <v>18870.400000000001</v>
      </c>
      <c r="O9" s="28">
        <v>18151.5</v>
      </c>
      <c r="P9" s="28">
        <v>20734.169999999998</v>
      </c>
      <c r="Q9" s="28">
        <v>27980.78</v>
      </c>
      <c r="R9" s="28">
        <v>25949.84</v>
      </c>
      <c r="S9" s="28">
        <v>23393.53</v>
      </c>
      <c r="T9" s="28">
        <v>21007.46</v>
      </c>
      <c r="U9" s="28">
        <v>21537.62</v>
      </c>
      <c r="V9" s="28">
        <v>27612.62</v>
      </c>
      <c r="W9" s="28">
        <v>31437.03</v>
      </c>
      <c r="X9" s="28">
        <v>33683.910000000003</v>
      </c>
      <c r="Y9" s="28">
        <v>52725.49</v>
      </c>
      <c r="Z9" s="28">
        <v>53557.46</v>
      </c>
      <c r="AA9" s="29">
        <f t="shared" si="0"/>
        <v>1.5779274882035257E-2</v>
      </c>
    </row>
    <row r="10" spans="1:27">
      <c r="A10" s="149" t="s">
        <v>275</v>
      </c>
      <c r="B10" s="27" t="s">
        <v>285</v>
      </c>
      <c r="C10" s="28">
        <v>22236.39</v>
      </c>
      <c r="D10" s="28">
        <v>26196.25</v>
      </c>
      <c r="E10" s="28">
        <v>33455.94</v>
      </c>
      <c r="F10" s="28">
        <v>44473.71</v>
      </c>
      <c r="G10" s="28">
        <v>63886.1</v>
      </c>
      <c r="H10" s="28">
        <v>37550.31</v>
      </c>
      <c r="I10" s="28">
        <v>68588.41</v>
      </c>
      <c r="J10" s="28">
        <v>69304.81</v>
      </c>
      <c r="K10" s="28">
        <v>56754.080000000002</v>
      </c>
      <c r="L10" s="28">
        <v>60952.08</v>
      </c>
      <c r="M10" s="28">
        <v>51507.16</v>
      </c>
      <c r="N10" s="28">
        <v>50007.41</v>
      </c>
      <c r="O10" s="28">
        <v>43349.960261300002</v>
      </c>
      <c r="P10" s="28">
        <v>60227.288437000003</v>
      </c>
      <c r="Q10" s="28">
        <v>76402.081975199995</v>
      </c>
      <c r="R10" s="28">
        <v>87887.26</v>
      </c>
      <c r="S10" s="28">
        <v>115645.34</v>
      </c>
      <c r="T10" s="28">
        <v>119017.24</v>
      </c>
      <c r="U10" s="28">
        <v>104822.44</v>
      </c>
      <c r="V10" s="28">
        <v>109734.6</v>
      </c>
      <c r="W10" s="28">
        <v>134185.24</v>
      </c>
      <c r="X10" s="28">
        <v>120283.4</v>
      </c>
      <c r="Y10" s="28">
        <v>161125.37</v>
      </c>
      <c r="Z10" s="28">
        <v>187461.84</v>
      </c>
      <c r="AA10" s="29">
        <f t="shared" si="0"/>
        <v>0.1634532786487938</v>
      </c>
    </row>
    <row r="11" spans="1:27">
      <c r="A11" s="118" t="s">
        <v>204</v>
      </c>
      <c r="B11" s="27" t="s">
        <v>302</v>
      </c>
      <c r="C11" s="28">
        <v>8220.89</v>
      </c>
      <c r="D11" s="28">
        <v>9246.65</v>
      </c>
      <c r="E11" s="28">
        <v>11272.26</v>
      </c>
      <c r="F11" s="28">
        <v>12908.39</v>
      </c>
      <c r="G11" s="28">
        <v>13833.06</v>
      </c>
      <c r="H11" s="28">
        <v>8987.7000000000007</v>
      </c>
      <c r="I11" s="28">
        <v>11746.11</v>
      </c>
      <c r="J11" s="28">
        <v>13443.22</v>
      </c>
      <c r="K11" s="28">
        <v>11955.09</v>
      </c>
      <c r="L11" s="28">
        <v>12433.53</v>
      </c>
      <c r="M11" s="28">
        <v>13621.55</v>
      </c>
      <c r="N11" s="28">
        <v>14632.44</v>
      </c>
      <c r="O11" s="28">
        <v>13009.95</v>
      </c>
      <c r="P11" s="28">
        <v>15287.59</v>
      </c>
      <c r="Q11" s="28">
        <v>16209.13</v>
      </c>
      <c r="R11" s="28">
        <v>14322.86</v>
      </c>
      <c r="S11" s="28">
        <v>17063.43</v>
      </c>
      <c r="T11" s="28">
        <v>17433.36</v>
      </c>
      <c r="U11" s="28">
        <v>21222.84</v>
      </c>
      <c r="V11" s="28">
        <v>19384.919999999998</v>
      </c>
      <c r="W11" s="28">
        <v>20958.439999999999</v>
      </c>
      <c r="X11" s="28">
        <v>24727.94</v>
      </c>
      <c r="Y11" s="28">
        <v>31712.76</v>
      </c>
      <c r="Z11" s="28">
        <v>32768.04</v>
      </c>
      <c r="AA11" s="29">
        <f t="shared" si="0"/>
        <v>3.327619544940278E-2</v>
      </c>
    </row>
    <row r="12" spans="1:27">
      <c r="A12" s="171" t="s">
        <v>87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c r="A13" s="118" t="s">
        <v>209</v>
      </c>
      <c r="B13" s="30" t="s">
        <v>286</v>
      </c>
      <c r="C13" s="28">
        <v>1531.35</v>
      </c>
      <c r="D13" s="28">
        <v>1804.9</v>
      </c>
      <c r="E13" s="28">
        <v>2459.1999999999998</v>
      </c>
      <c r="F13" s="28">
        <v>3295.05</v>
      </c>
      <c r="G13" s="28">
        <v>5354.7</v>
      </c>
      <c r="H13" s="28">
        <v>2295.75</v>
      </c>
      <c r="I13" s="28">
        <v>4329.1000000000004</v>
      </c>
      <c r="J13" s="28">
        <v>4940.95</v>
      </c>
      <c r="K13" s="28">
        <v>3597.75</v>
      </c>
      <c r="L13" s="28">
        <v>4743.45</v>
      </c>
      <c r="M13" s="28">
        <v>4914.8500000000004</v>
      </c>
      <c r="N13" s="28">
        <v>6773.65</v>
      </c>
      <c r="O13" s="28">
        <v>6724.75</v>
      </c>
      <c r="P13" s="28">
        <v>6982.8</v>
      </c>
      <c r="Q13" s="28">
        <v>9490.65</v>
      </c>
      <c r="R13" s="28">
        <v>9170</v>
      </c>
      <c r="S13" s="28">
        <v>9872.5499999999993</v>
      </c>
      <c r="T13" s="28">
        <v>11518.3</v>
      </c>
      <c r="U13" s="28">
        <v>14996.2</v>
      </c>
      <c r="V13" s="28">
        <v>15448.85</v>
      </c>
      <c r="W13" s="28">
        <v>19429.150000000001</v>
      </c>
      <c r="X13" s="28">
        <v>22375.4</v>
      </c>
      <c r="Y13" s="28">
        <v>23871.55</v>
      </c>
      <c r="Z13" s="28">
        <v>20528.05</v>
      </c>
      <c r="AA13" s="29">
        <f t="shared" ref="AA13" si="1">(Z13-Y13)/Y13</f>
        <v>-0.14006212416034988</v>
      </c>
    </row>
    <row r="14" spans="1:27">
      <c r="A14" s="118" t="s">
        <v>88</v>
      </c>
      <c r="B14" s="27" t="s">
        <v>300</v>
      </c>
      <c r="C14" s="28">
        <v>793.94</v>
      </c>
      <c r="D14" s="28">
        <v>907.43</v>
      </c>
      <c r="E14" s="28">
        <v>899.79</v>
      </c>
      <c r="F14" s="28">
        <v>1096.24</v>
      </c>
      <c r="G14" s="28">
        <v>1445.03</v>
      </c>
      <c r="H14" s="28">
        <v>876.75</v>
      </c>
      <c r="I14" s="28">
        <v>1272.78</v>
      </c>
      <c r="J14" s="28">
        <v>1518.91</v>
      </c>
      <c r="K14" s="28">
        <v>1530.73</v>
      </c>
      <c r="L14" s="28">
        <v>1688.95</v>
      </c>
      <c r="M14" s="28">
        <v>1866.96</v>
      </c>
      <c r="N14" s="28">
        <v>1761.25</v>
      </c>
      <c r="O14" s="28">
        <v>1692.51</v>
      </c>
      <c r="P14" s="28">
        <v>1641.73</v>
      </c>
      <c r="Q14" s="28">
        <v>1796.81</v>
      </c>
      <c r="R14" s="28">
        <v>1690.58</v>
      </c>
      <c r="S14" s="28">
        <v>1588.76</v>
      </c>
      <c r="T14" s="28">
        <v>1627.21</v>
      </c>
      <c r="U14" s="28">
        <v>1567.53</v>
      </c>
      <c r="V14" s="28">
        <v>1495.49</v>
      </c>
      <c r="W14" s="28">
        <v>1454.66</v>
      </c>
      <c r="X14" s="28">
        <v>1642.33</v>
      </c>
      <c r="Y14" s="28">
        <v>1680.11</v>
      </c>
      <c r="Z14" s="28">
        <v>1690.36</v>
      </c>
      <c r="AA14" s="29">
        <f t="shared" ref="AA14:AA23" si="2">(Z14-Y14)/Y14</f>
        <v>6.1007910196356199E-3</v>
      </c>
    </row>
    <row r="15" spans="1:27">
      <c r="A15" s="118" t="s">
        <v>89</v>
      </c>
      <c r="B15" s="27" t="s">
        <v>90</v>
      </c>
      <c r="C15" s="28">
        <v>1062.0999999999999</v>
      </c>
      <c r="D15" s="28">
        <v>1506.89</v>
      </c>
      <c r="E15" s="28">
        <v>1922.21</v>
      </c>
      <c r="F15" s="28">
        <v>2722.36</v>
      </c>
      <c r="G15" s="28">
        <v>2540.9899999999998</v>
      </c>
      <c r="H15" s="28">
        <v>1503.02</v>
      </c>
      <c r="I15" s="28">
        <v>3385.55</v>
      </c>
      <c r="J15" s="28">
        <v>6635.87</v>
      </c>
      <c r="K15" s="28">
        <v>6074.42</v>
      </c>
      <c r="L15" s="28">
        <v>5643</v>
      </c>
      <c r="M15" s="28">
        <v>5912.78</v>
      </c>
      <c r="N15" s="28">
        <v>7298.95</v>
      </c>
      <c r="O15" s="28">
        <v>6894.5</v>
      </c>
      <c r="P15" s="28">
        <v>6228.26</v>
      </c>
      <c r="Q15" s="28">
        <v>6369.26</v>
      </c>
      <c r="R15" s="28">
        <v>6052.37</v>
      </c>
      <c r="S15" s="28">
        <v>6129.21</v>
      </c>
      <c r="T15" s="28">
        <v>6774.22</v>
      </c>
      <c r="U15" s="28">
        <v>12226.01</v>
      </c>
      <c r="V15" s="28">
        <v>8502.49</v>
      </c>
      <c r="W15" s="28">
        <v>10654.16</v>
      </c>
      <c r="X15" s="28">
        <v>15944.61</v>
      </c>
      <c r="Y15" s="28">
        <v>22596.43</v>
      </c>
      <c r="Z15" s="28">
        <v>21066.18</v>
      </c>
      <c r="AA15" s="29">
        <f t="shared" si="2"/>
        <v>-6.7720874492121094E-2</v>
      </c>
    </row>
    <row r="16" spans="1:27">
      <c r="A16" s="118" t="s">
        <v>91</v>
      </c>
      <c r="B16" s="27" t="s">
        <v>287</v>
      </c>
      <c r="C16" s="28">
        <v>12575.94</v>
      </c>
      <c r="D16" s="28">
        <v>14230.14</v>
      </c>
      <c r="E16" s="28">
        <v>14876.43</v>
      </c>
      <c r="F16" s="28">
        <v>19964.72</v>
      </c>
      <c r="G16" s="28">
        <v>27812.65</v>
      </c>
      <c r="H16" s="28">
        <v>14387.48</v>
      </c>
      <c r="I16" s="28">
        <v>21872.5</v>
      </c>
      <c r="J16" s="28">
        <v>23035.45</v>
      </c>
      <c r="K16" s="28">
        <v>18434.39</v>
      </c>
      <c r="L16" s="28">
        <v>22656.92</v>
      </c>
      <c r="M16" s="28">
        <v>23306.39</v>
      </c>
      <c r="N16" s="28">
        <v>23605.040000000001</v>
      </c>
      <c r="O16" s="28">
        <v>21914.400000000001</v>
      </c>
      <c r="P16" s="28">
        <v>22000.560000000001</v>
      </c>
      <c r="Q16" s="28">
        <v>29919.15</v>
      </c>
      <c r="R16" s="28">
        <v>25845.7</v>
      </c>
      <c r="S16" s="28">
        <v>28189.75</v>
      </c>
      <c r="T16" s="28">
        <v>27231.13</v>
      </c>
      <c r="U16" s="28">
        <v>23397.67</v>
      </c>
      <c r="V16" s="28">
        <v>19781.41</v>
      </c>
      <c r="W16" s="28">
        <v>17047.39</v>
      </c>
      <c r="X16" s="28">
        <v>20059.95</v>
      </c>
      <c r="Y16" s="28">
        <v>25630.54</v>
      </c>
      <c r="Z16" s="28">
        <v>24788.14</v>
      </c>
      <c r="AA16" s="29">
        <f t="shared" si="2"/>
        <v>-3.2867040647602486E-2</v>
      </c>
    </row>
    <row r="17" spans="1:27">
      <c r="A17" s="118" t="s">
        <v>183</v>
      </c>
      <c r="B17" s="27" t="s">
        <v>288</v>
      </c>
      <c r="C17" s="28">
        <v>691.89499999999998</v>
      </c>
      <c r="D17" s="28">
        <v>1000.2329999999999</v>
      </c>
      <c r="E17" s="28">
        <v>1162.635</v>
      </c>
      <c r="F17" s="28">
        <v>1805.5229999999999</v>
      </c>
      <c r="G17" s="28">
        <v>2745.826</v>
      </c>
      <c r="H17" s="28">
        <v>1355.4079999999999</v>
      </c>
      <c r="I17" s="28">
        <v>2534.3560000000002</v>
      </c>
      <c r="J17" s="28">
        <v>3703.5120000000002</v>
      </c>
      <c r="K17" s="28">
        <v>3821.9920000000002</v>
      </c>
      <c r="L17" s="28">
        <v>4316.6869999999999</v>
      </c>
      <c r="M17" s="28">
        <v>4274.1769999999997</v>
      </c>
      <c r="N17" s="28">
        <v>5226.9470000000001</v>
      </c>
      <c r="O17" s="28">
        <v>4593.0079999999998</v>
      </c>
      <c r="P17" s="28">
        <v>5296.7110000000002</v>
      </c>
      <c r="Q17" s="28">
        <v>6355.6540000000005</v>
      </c>
      <c r="R17" s="28">
        <v>6194.4979999999996</v>
      </c>
      <c r="S17" s="28">
        <v>6299.5389999999998</v>
      </c>
      <c r="T17" s="28">
        <v>5979.0730000000003</v>
      </c>
      <c r="U17" s="28">
        <v>6581.482</v>
      </c>
      <c r="V17" s="28">
        <v>6850.6189999999997</v>
      </c>
      <c r="W17" s="28">
        <v>7272.7969999999996</v>
      </c>
      <c r="X17" s="28">
        <v>7079.9049999999997</v>
      </c>
      <c r="Y17" s="28">
        <v>8646.9380000000001</v>
      </c>
      <c r="Z17" s="28">
        <v>7048.2219999999998</v>
      </c>
      <c r="AA17" s="29">
        <f t="shared" si="2"/>
        <v>-0.18488810721205592</v>
      </c>
    </row>
    <row r="18" spans="1:27">
      <c r="A18" s="118" t="s">
        <v>92</v>
      </c>
      <c r="B18" s="27" t="s">
        <v>289</v>
      </c>
      <c r="C18" s="28">
        <v>5838.96</v>
      </c>
      <c r="D18" s="28">
        <v>6602.69</v>
      </c>
      <c r="E18" s="28">
        <v>9397.93</v>
      </c>
      <c r="F18" s="28">
        <v>13786.91</v>
      </c>
      <c r="G18" s="28">
        <v>20286.990000000002</v>
      </c>
      <c r="H18" s="28">
        <v>9647.31</v>
      </c>
      <c r="I18" s="28">
        <v>17464.810000000001</v>
      </c>
      <c r="J18" s="28">
        <v>20509.09</v>
      </c>
      <c r="K18" s="28">
        <v>15454.92</v>
      </c>
      <c r="L18" s="28">
        <v>19426.71</v>
      </c>
      <c r="M18" s="28">
        <v>21170.68</v>
      </c>
      <c r="N18" s="28">
        <v>27499.42</v>
      </c>
      <c r="O18" s="28">
        <v>26117.54</v>
      </c>
      <c r="P18" s="28">
        <v>26626.46</v>
      </c>
      <c r="Q18" s="28">
        <v>34056.83</v>
      </c>
      <c r="R18" s="28">
        <v>36068.33</v>
      </c>
      <c r="S18" s="28">
        <v>41253.74</v>
      </c>
      <c r="T18" s="28">
        <v>47751.33</v>
      </c>
      <c r="U18" s="28">
        <v>58253.82</v>
      </c>
      <c r="V18" s="28">
        <v>60840.74</v>
      </c>
      <c r="W18" s="28">
        <v>72240.259999999995</v>
      </c>
      <c r="X18" s="28">
        <v>78139.009999999995</v>
      </c>
      <c r="Y18" s="28">
        <v>85220.6</v>
      </c>
      <c r="Z18" s="28">
        <v>71947.55</v>
      </c>
      <c r="AA18" s="29">
        <f t="shared" si="2"/>
        <v>-0.15574931413296789</v>
      </c>
    </row>
    <row r="19" spans="1:27">
      <c r="A19" s="118" t="s">
        <v>93</v>
      </c>
      <c r="B19" s="27" t="s">
        <v>216</v>
      </c>
      <c r="C19" s="28">
        <v>1442.37</v>
      </c>
      <c r="D19" s="28">
        <v>1822.83</v>
      </c>
      <c r="E19" s="28">
        <v>2096.04</v>
      </c>
      <c r="F19" s="28">
        <v>2982.54</v>
      </c>
      <c r="G19" s="28">
        <v>3621.6</v>
      </c>
      <c r="H19" s="28">
        <v>1872.85</v>
      </c>
      <c r="I19" s="28">
        <v>3052.68</v>
      </c>
      <c r="J19" s="28">
        <v>4201.1400000000003</v>
      </c>
      <c r="K19" s="28">
        <v>4371.96</v>
      </c>
      <c r="L19" s="28">
        <v>5812.73</v>
      </c>
      <c r="M19" s="28">
        <v>5889.83</v>
      </c>
      <c r="N19" s="28">
        <v>7230.57</v>
      </c>
      <c r="O19" s="28">
        <v>6952.08</v>
      </c>
      <c r="P19" s="28">
        <v>6840.64</v>
      </c>
      <c r="Q19" s="28">
        <v>8558.42</v>
      </c>
      <c r="R19" s="28">
        <v>7466.02</v>
      </c>
      <c r="S19" s="28">
        <v>7815.26</v>
      </c>
      <c r="T19" s="41">
        <v>7139.71</v>
      </c>
      <c r="U19" s="41">
        <v>7122.63</v>
      </c>
      <c r="V19" s="41">
        <v>6566.39</v>
      </c>
      <c r="W19" s="41">
        <v>6450.04</v>
      </c>
      <c r="X19" s="41">
        <v>6528.79</v>
      </c>
      <c r="Y19" s="41">
        <v>6052.92</v>
      </c>
      <c r="Z19" s="41">
        <v>5948.94</v>
      </c>
      <c r="AA19" s="29">
        <f t="shared" si="2"/>
        <v>-1.7178485755635374E-2</v>
      </c>
    </row>
    <row r="20" spans="1:27">
      <c r="A20" s="118" t="s">
        <v>94</v>
      </c>
      <c r="B20" s="30" t="s">
        <v>95</v>
      </c>
      <c r="C20" s="28">
        <v>1497.0440000000001</v>
      </c>
      <c r="D20" s="28">
        <v>1266.4960000000001</v>
      </c>
      <c r="E20" s="28">
        <v>1161.057</v>
      </c>
      <c r="F20" s="28">
        <v>2675.4740000000002</v>
      </c>
      <c r="G20" s="28">
        <v>5261.5630000000001</v>
      </c>
      <c r="H20" s="28">
        <v>1820.8050000000001</v>
      </c>
      <c r="I20" s="28">
        <v>3277.1390000000001</v>
      </c>
      <c r="J20" s="28">
        <v>2808.0771</v>
      </c>
      <c r="K20" s="28">
        <v>2199.4169000000002</v>
      </c>
      <c r="L20" s="28">
        <v>2269.1280999999999</v>
      </c>
      <c r="M20" s="28">
        <v>2115.9775</v>
      </c>
      <c r="N20" s="28">
        <v>3234.6772999999998</v>
      </c>
      <c r="O20" s="28">
        <v>3539.1819</v>
      </c>
      <c r="P20" s="28">
        <v>3103.6372999999999</v>
      </c>
      <c r="Q20" s="28">
        <v>3307.1720999999998</v>
      </c>
      <c r="R20" s="28">
        <v>2493.8962000000001</v>
      </c>
      <c r="S20" s="28">
        <v>3050.1239999999998</v>
      </c>
      <c r="T20" s="28">
        <v>3473.0693000000001</v>
      </c>
      <c r="U20" s="28">
        <v>3639.7754</v>
      </c>
      <c r="V20" s="28">
        <v>3089.2579000000001</v>
      </c>
      <c r="W20" s="28">
        <v>2974.9348</v>
      </c>
      <c r="X20" s="28">
        <v>3351.7629999999999</v>
      </c>
      <c r="Y20" s="28">
        <v>3968.8400999999999</v>
      </c>
      <c r="Z20" s="28">
        <v>3891.8604999999998</v>
      </c>
      <c r="AA20" s="29">
        <f t="shared" si="2"/>
        <v>-1.9395994310781157E-2</v>
      </c>
    </row>
    <row r="21" spans="1:27">
      <c r="A21" s="118" t="s">
        <v>96</v>
      </c>
      <c r="B21" s="30" t="s">
        <v>97</v>
      </c>
      <c r="C21" s="28">
        <v>378.63</v>
      </c>
      <c r="D21" s="28">
        <v>315.81</v>
      </c>
      <c r="E21" s="28">
        <v>278.74</v>
      </c>
      <c r="F21" s="28">
        <v>550.59</v>
      </c>
      <c r="G21" s="28">
        <v>1447.02</v>
      </c>
      <c r="H21" s="28">
        <v>553.30100000000004</v>
      </c>
      <c r="I21" s="28">
        <v>1201.3420000000001</v>
      </c>
      <c r="J21" s="28">
        <v>1290.865</v>
      </c>
      <c r="K21" s="28">
        <v>866.65300000000002</v>
      </c>
      <c r="L21" s="28">
        <v>881.16899999999998</v>
      </c>
      <c r="M21" s="28">
        <v>1057.665</v>
      </c>
      <c r="N21" s="28">
        <v>1415.191</v>
      </c>
      <c r="O21" s="28">
        <v>2308.9070000000002</v>
      </c>
      <c r="P21" s="28">
        <v>1969.1115</v>
      </c>
      <c r="Q21" s="28">
        <v>1899.3435999999999</v>
      </c>
      <c r="R21" s="28">
        <v>1267.8688</v>
      </c>
      <c r="S21" s="28">
        <v>1722.9449999999999</v>
      </c>
      <c r="T21" s="28">
        <v>2329.3705</v>
      </c>
      <c r="U21" s="28">
        <v>2530.1372999999999</v>
      </c>
      <c r="V21" s="28">
        <v>1975.6141</v>
      </c>
      <c r="W21" s="28">
        <v>1837.8545999999999</v>
      </c>
      <c r="X21" s="28">
        <v>1957.4190000000001</v>
      </c>
      <c r="Y21" s="28">
        <v>2530.9616000000001</v>
      </c>
      <c r="Z21" s="28">
        <v>2535.3611000000001</v>
      </c>
      <c r="AA21" s="29">
        <f t="shared" si="2"/>
        <v>1.7382721255035987E-3</v>
      </c>
    </row>
    <row r="22" spans="1:27">
      <c r="A22" s="118" t="s">
        <v>98</v>
      </c>
      <c r="B22" s="27" t="s">
        <v>99</v>
      </c>
      <c r="C22" s="28">
        <v>772.15</v>
      </c>
      <c r="D22" s="28">
        <v>668.1</v>
      </c>
      <c r="E22" s="28">
        <v>713.73</v>
      </c>
      <c r="F22" s="28">
        <v>679.84</v>
      </c>
      <c r="G22" s="28">
        <v>858.1</v>
      </c>
      <c r="H22" s="28">
        <v>449.96</v>
      </c>
      <c r="I22" s="28">
        <v>734.54</v>
      </c>
      <c r="J22" s="28">
        <v>1032.76</v>
      </c>
      <c r="K22" s="28">
        <v>1025.32</v>
      </c>
      <c r="L22" s="28">
        <v>1391.93</v>
      </c>
      <c r="M22" s="28">
        <v>1298.71</v>
      </c>
      <c r="N22" s="28">
        <v>1497.67</v>
      </c>
      <c r="O22" s="28">
        <v>1288.02</v>
      </c>
      <c r="P22" s="28">
        <v>1542.94</v>
      </c>
      <c r="Q22" s="28">
        <v>1753.71</v>
      </c>
      <c r="R22" s="28">
        <v>1563.88</v>
      </c>
      <c r="S22" s="28">
        <v>1579.84</v>
      </c>
      <c r="T22" s="28">
        <v>1449.35</v>
      </c>
      <c r="U22" s="28">
        <v>1657.62</v>
      </c>
      <c r="V22" s="28">
        <v>1668.66</v>
      </c>
      <c r="W22" s="28">
        <v>1415.85</v>
      </c>
      <c r="X22" s="28">
        <v>1400.21</v>
      </c>
      <c r="Y22" s="28">
        <v>1259.67</v>
      </c>
      <c r="Z22" s="28">
        <v>1448.14</v>
      </c>
      <c r="AA22" s="29">
        <f t="shared" si="2"/>
        <v>0.14961855089031256</v>
      </c>
    </row>
    <row r="23" spans="1:27">
      <c r="A23" s="118" t="s">
        <v>221</v>
      </c>
      <c r="B23" s="27" t="s">
        <v>100</v>
      </c>
      <c r="C23" s="28">
        <v>1043.69</v>
      </c>
      <c r="D23" s="28">
        <v>1149.6300000000001</v>
      </c>
      <c r="E23" s="28">
        <v>1649.76</v>
      </c>
      <c r="F23" s="28">
        <v>1681.07</v>
      </c>
      <c r="G23" s="28">
        <v>1475.68</v>
      </c>
      <c r="H23" s="28">
        <v>859.24</v>
      </c>
      <c r="I23" s="28">
        <v>907.59</v>
      </c>
      <c r="J23" s="28">
        <v>898.8</v>
      </c>
      <c r="K23" s="28">
        <v>728.61</v>
      </c>
      <c r="L23" s="28">
        <v>859.8</v>
      </c>
      <c r="M23" s="28">
        <v>1302.29</v>
      </c>
      <c r="N23" s="28">
        <v>1407.51</v>
      </c>
      <c r="O23" s="28">
        <v>1547.3</v>
      </c>
      <c r="P23" s="28">
        <v>1518.61</v>
      </c>
      <c r="Q23" s="28">
        <v>1817.56</v>
      </c>
      <c r="R23" s="28">
        <v>1494.09</v>
      </c>
      <c r="S23" s="28">
        <v>1721.36</v>
      </c>
      <c r="T23" s="28">
        <v>1804.68</v>
      </c>
      <c r="U23" s="28">
        <v>1992.33</v>
      </c>
      <c r="V23" s="28">
        <v>1891.71</v>
      </c>
      <c r="W23" s="28">
        <v>2366.39</v>
      </c>
      <c r="X23" s="28">
        <v>2784.92</v>
      </c>
      <c r="Y23" s="28">
        <v>3408.97</v>
      </c>
      <c r="Z23" s="28">
        <v>3497.86</v>
      </c>
      <c r="AA23" s="29">
        <f t="shared" si="2"/>
        <v>2.6075324804853178E-2</v>
      </c>
    </row>
    <row r="24" spans="1:27">
      <c r="A24" s="171" t="s">
        <v>101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row>
    <row r="25" spans="1:27">
      <c r="A25" s="118" t="s">
        <v>102</v>
      </c>
      <c r="B25" s="27" t="s">
        <v>303</v>
      </c>
      <c r="C25" s="28">
        <v>2263.58</v>
      </c>
      <c r="D25" s="28">
        <v>2786.18</v>
      </c>
      <c r="E25" s="28">
        <v>3663.9</v>
      </c>
      <c r="F25" s="28">
        <v>4394.13</v>
      </c>
      <c r="G25" s="28">
        <v>5178.83</v>
      </c>
      <c r="H25" s="28">
        <v>1786.51</v>
      </c>
      <c r="I25" s="28">
        <v>2196.16</v>
      </c>
      <c r="J25" s="28">
        <v>1413.94</v>
      </c>
      <c r="K25" s="28">
        <v>680.42</v>
      </c>
      <c r="L25" s="28">
        <v>907.9</v>
      </c>
      <c r="M25" s="28">
        <v>1162.6799000000001</v>
      </c>
      <c r="N25" s="28">
        <v>826.18</v>
      </c>
      <c r="O25" s="28">
        <v>631.35</v>
      </c>
      <c r="P25" s="28">
        <v>643.64</v>
      </c>
      <c r="Q25" s="28">
        <v>802.37</v>
      </c>
      <c r="R25" s="28">
        <v>613.29999999999995</v>
      </c>
      <c r="S25" s="28">
        <v>916.67</v>
      </c>
      <c r="T25" s="28">
        <v>808.99</v>
      </c>
      <c r="U25" s="28">
        <v>893.34</v>
      </c>
      <c r="V25" s="28">
        <v>929.79</v>
      </c>
      <c r="W25" s="28">
        <v>1293.1400000000001</v>
      </c>
      <c r="X25" s="28">
        <v>1469.67</v>
      </c>
      <c r="Y25" s="28">
        <v>2120.71</v>
      </c>
      <c r="Z25" s="28">
        <v>2065.04</v>
      </c>
      <c r="AA25" s="29">
        <f>(Z25-Y25)/Y25</f>
        <v>-2.6250642473511263E-2</v>
      </c>
    </row>
    <row r="26" spans="1:27">
      <c r="A26" s="118" t="s">
        <v>276</v>
      </c>
      <c r="B26" s="27" t="s">
        <v>290</v>
      </c>
      <c r="C26" s="28">
        <v>26887</v>
      </c>
      <c r="D26" s="28">
        <v>30903</v>
      </c>
      <c r="E26" s="28">
        <v>35704</v>
      </c>
      <c r="F26" s="28">
        <v>41434</v>
      </c>
      <c r="G26" s="28">
        <v>38554</v>
      </c>
      <c r="H26" s="28">
        <v>19460</v>
      </c>
      <c r="I26" s="28">
        <v>23248.39</v>
      </c>
      <c r="J26" s="28">
        <v>20173.29</v>
      </c>
      <c r="K26" s="28">
        <v>15089.74</v>
      </c>
      <c r="L26" s="28">
        <v>16273.38</v>
      </c>
      <c r="M26" s="28">
        <v>18967.71</v>
      </c>
      <c r="N26" s="28">
        <v>19011.96</v>
      </c>
      <c r="O26" s="28">
        <v>21418.37</v>
      </c>
      <c r="P26" s="28">
        <v>19234.580000000002</v>
      </c>
      <c r="Q26" s="28">
        <v>21853.34</v>
      </c>
      <c r="R26" s="28">
        <v>18324.03</v>
      </c>
      <c r="S26" s="28">
        <v>23506.37</v>
      </c>
      <c r="T26" s="28">
        <v>22232.9</v>
      </c>
      <c r="U26" s="28">
        <v>27346.83</v>
      </c>
      <c r="V26" s="28">
        <v>23706.959999999999</v>
      </c>
      <c r="W26" s="28">
        <v>30351.62</v>
      </c>
      <c r="X26" s="28">
        <v>34186.18</v>
      </c>
      <c r="Y26" s="28">
        <v>44944.54</v>
      </c>
      <c r="Z26" s="28">
        <v>44309.71</v>
      </c>
      <c r="AA26" s="29">
        <f t="shared" ref="AA26:AA35" si="3">(Z26-Y26)/Y26</f>
        <v>-1.4124741292268242E-2</v>
      </c>
    </row>
    <row r="27" spans="1:27">
      <c r="A27" s="118" t="s">
        <v>103</v>
      </c>
      <c r="B27" s="27" t="s">
        <v>301</v>
      </c>
      <c r="C27" s="28">
        <v>9379.99</v>
      </c>
      <c r="D27" s="28">
        <v>14742.57</v>
      </c>
      <c r="E27" s="28">
        <v>20784.740000000002</v>
      </c>
      <c r="F27" s="28">
        <v>24844.32</v>
      </c>
      <c r="G27" s="28">
        <v>26235.63</v>
      </c>
      <c r="H27" s="28">
        <v>12241.69</v>
      </c>
      <c r="I27" s="28">
        <v>21227.01</v>
      </c>
      <c r="J27" s="28">
        <v>21327.07</v>
      </c>
      <c r="K27" s="28">
        <v>16974.240000000002</v>
      </c>
      <c r="L27" s="28">
        <v>18173.2</v>
      </c>
      <c r="M27" s="28">
        <v>18564.080000000002</v>
      </c>
      <c r="N27" s="28">
        <v>16634</v>
      </c>
      <c r="O27" s="28">
        <v>23920.65</v>
      </c>
      <c r="P27" s="28">
        <v>32003.05</v>
      </c>
      <c r="Q27" s="28">
        <v>39377.31</v>
      </c>
      <c r="R27" s="28">
        <v>39138.949999999997</v>
      </c>
      <c r="S27" s="28">
        <v>46082.82</v>
      </c>
      <c r="T27" s="28">
        <v>42107.57</v>
      </c>
      <c r="U27" s="28">
        <v>50720.71</v>
      </c>
      <c r="V27" s="28">
        <v>43793.760000000002</v>
      </c>
      <c r="W27" s="28">
        <v>60620.01</v>
      </c>
      <c r="X27" s="28">
        <v>79326.66</v>
      </c>
      <c r="Y27" s="28">
        <v>111031.79</v>
      </c>
      <c r="Z27" s="28">
        <v>121380.56</v>
      </c>
      <c r="AA27" s="29">
        <f t="shared" si="3"/>
        <v>9.320546845187315E-2</v>
      </c>
    </row>
    <row r="28" spans="1:27">
      <c r="A28" s="118" t="s">
        <v>185</v>
      </c>
      <c r="B28" s="27" t="s">
        <v>215</v>
      </c>
      <c r="C28" s="28">
        <v>1155.53</v>
      </c>
      <c r="D28" s="28">
        <v>2567.9899999999998</v>
      </c>
      <c r="E28" s="28">
        <v>6324.7</v>
      </c>
      <c r="F28" s="28">
        <v>6973.41</v>
      </c>
      <c r="G28" s="28">
        <v>10549.74</v>
      </c>
      <c r="H28" s="28">
        <v>4596.49</v>
      </c>
      <c r="I28" s="91">
        <v>6208.77</v>
      </c>
      <c r="J28" s="102">
        <v>7142.14</v>
      </c>
      <c r="K28" s="102">
        <v>3622.35</v>
      </c>
      <c r="L28" s="102">
        <v>5462.42</v>
      </c>
      <c r="M28" s="102">
        <v>6782.84</v>
      </c>
      <c r="N28" s="28">
        <v>8926.58</v>
      </c>
      <c r="O28" s="28">
        <v>7006.01</v>
      </c>
      <c r="P28" s="28">
        <v>12344.89</v>
      </c>
      <c r="Q28" s="28">
        <v>15019.14</v>
      </c>
      <c r="R28" s="28">
        <v>13035.77</v>
      </c>
      <c r="S28" s="28">
        <v>13961.56</v>
      </c>
      <c r="T28" s="28">
        <v>10845.26</v>
      </c>
      <c r="U28" s="28">
        <v>11949.18</v>
      </c>
      <c r="V28" s="28">
        <v>14598.53</v>
      </c>
      <c r="W28" s="28">
        <v>24894.26</v>
      </c>
      <c r="X28" s="28">
        <v>29740.58</v>
      </c>
      <c r="Y28" s="28">
        <v>41828.97</v>
      </c>
      <c r="Z28" s="28">
        <v>45321.59</v>
      </c>
      <c r="AA28" s="29">
        <f t="shared" si="3"/>
        <v>8.34976333388079E-2</v>
      </c>
    </row>
    <row r="29" spans="1:27">
      <c r="A29" s="118" t="s">
        <v>104</v>
      </c>
      <c r="B29" s="27" t="s">
        <v>291</v>
      </c>
      <c r="C29" s="28">
        <v>3965.16</v>
      </c>
      <c r="D29" s="28">
        <v>4256.08</v>
      </c>
      <c r="E29" s="28">
        <v>5408.26</v>
      </c>
      <c r="F29" s="28">
        <v>6596.92</v>
      </c>
      <c r="G29" s="28">
        <v>8067.32</v>
      </c>
      <c r="H29" s="28">
        <v>4810.2</v>
      </c>
      <c r="I29" s="28">
        <v>5957.43</v>
      </c>
      <c r="J29" s="28">
        <v>6914.19</v>
      </c>
      <c r="K29" s="28">
        <v>5898.35</v>
      </c>
      <c r="L29" s="28">
        <v>7612.39</v>
      </c>
      <c r="M29" s="28">
        <v>9552.16</v>
      </c>
      <c r="N29" s="28">
        <v>9805.5499999999993</v>
      </c>
      <c r="O29" s="28">
        <v>10743.01</v>
      </c>
      <c r="P29" s="28">
        <v>11481.06</v>
      </c>
      <c r="Q29" s="28">
        <v>12917.64</v>
      </c>
      <c r="R29" s="28">
        <v>10558.96</v>
      </c>
      <c r="S29" s="28">
        <v>13249.01</v>
      </c>
      <c r="T29" s="28">
        <v>13718.78</v>
      </c>
      <c r="U29" s="28">
        <v>15884.86</v>
      </c>
      <c r="V29" s="28">
        <v>13923.59</v>
      </c>
      <c r="W29" s="28">
        <v>16751.64</v>
      </c>
      <c r="X29" s="28">
        <v>19909.14</v>
      </c>
      <c r="Y29" s="28">
        <v>24490.41</v>
      </c>
      <c r="Z29" s="28">
        <v>22680.04</v>
      </c>
      <c r="AA29" s="29">
        <f t="shared" si="3"/>
        <v>-7.3921588082845449E-2</v>
      </c>
    </row>
    <row r="30" spans="1:27">
      <c r="A30" s="118" t="s">
        <v>105</v>
      </c>
      <c r="B30" s="27" t="s">
        <v>292</v>
      </c>
      <c r="C30" s="28">
        <v>4920.7299999999996</v>
      </c>
      <c r="D30" s="28">
        <v>6197.83</v>
      </c>
      <c r="E30" s="28">
        <v>7363.96</v>
      </c>
      <c r="F30" s="28">
        <v>9408.1200000000008</v>
      </c>
      <c r="G30" s="28">
        <v>6934.35</v>
      </c>
      <c r="H30" s="28">
        <v>2343.27</v>
      </c>
      <c r="I30" s="28">
        <v>2974.93</v>
      </c>
      <c r="J30" s="28">
        <v>2885.1</v>
      </c>
      <c r="K30" s="28">
        <v>2901.82</v>
      </c>
      <c r="L30" s="28">
        <v>3396.67</v>
      </c>
      <c r="M30" s="28">
        <v>4539.43</v>
      </c>
      <c r="N30" s="28">
        <v>5224.5600000000004</v>
      </c>
      <c r="O30" s="28">
        <v>6791.68</v>
      </c>
      <c r="P30" s="28">
        <v>6517.24</v>
      </c>
      <c r="Q30" s="28">
        <v>7038.28</v>
      </c>
      <c r="R30" s="28">
        <v>5479.81</v>
      </c>
      <c r="S30" s="28">
        <v>7183.41</v>
      </c>
      <c r="T30" s="28">
        <v>7376.33</v>
      </c>
      <c r="U30" s="28">
        <v>8444.52</v>
      </c>
      <c r="V30" s="28">
        <v>7108.82</v>
      </c>
      <c r="W30" s="28">
        <v>8760.36</v>
      </c>
      <c r="X30" s="28">
        <v>9757.27</v>
      </c>
      <c r="Y30" s="28">
        <v>13099.35</v>
      </c>
      <c r="Z30" s="28">
        <v>12056.03</v>
      </c>
      <c r="AA30" s="29">
        <f t="shared" si="3"/>
        <v>-7.9646700027100559E-2</v>
      </c>
    </row>
    <row r="31" spans="1:27">
      <c r="A31" s="315" t="s">
        <v>219</v>
      </c>
      <c r="B31" s="316" t="s">
        <v>218</v>
      </c>
      <c r="C31" s="317">
        <v>186.25020000000001</v>
      </c>
      <c r="D31" s="317">
        <v>249.71680000000001</v>
      </c>
      <c r="E31" s="317">
        <v>397.77699999999999</v>
      </c>
      <c r="F31" s="317">
        <v>391.1746</v>
      </c>
      <c r="G31" s="317">
        <v>555.38130000000001</v>
      </c>
      <c r="H31" s="317">
        <v>268.64069999999998</v>
      </c>
      <c r="I31" s="317">
        <v>528.25019999999995</v>
      </c>
      <c r="J31" s="317">
        <v>660.04480000000001</v>
      </c>
      <c r="K31" s="317">
        <v>512.6662</v>
      </c>
      <c r="L31" s="317">
        <v>782.08440000000007</v>
      </c>
      <c r="M31" s="317">
        <v>678.01729999999998</v>
      </c>
      <c r="N31" s="317">
        <v>857.21130000000005</v>
      </c>
      <c r="O31" s="317">
        <v>717.26990000000012</v>
      </c>
      <c r="P31" s="317">
        <v>781.38660000000004</v>
      </c>
      <c r="Q31" s="317">
        <v>1153.3300999999999</v>
      </c>
      <c r="R31" s="317">
        <v>912.70479999999998</v>
      </c>
      <c r="S31" s="317">
        <v>1144.2496000000001</v>
      </c>
      <c r="T31" s="317">
        <v>1476.72</v>
      </c>
      <c r="U31" s="317">
        <v>1857.65</v>
      </c>
      <c r="V31" s="317">
        <v>5509.16</v>
      </c>
      <c r="W31" s="317">
        <v>7470.18</v>
      </c>
      <c r="X31" s="317">
        <v>9830.56</v>
      </c>
      <c r="Y31" s="317">
        <v>11261.52</v>
      </c>
      <c r="Z31" s="317">
        <v>12790.98</v>
      </c>
      <c r="AA31" s="29">
        <f>(Z31-Y31)/Y31</f>
        <v>0.13581292756217625</v>
      </c>
    </row>
    <row r="32" spans="1:27" s="31" customFormat="1">
      <c r="A32" s="118" t="s">
        <v>106</v>
      </c>
      <c r="B32" s="27" t="s">
        <v>293</v>
      </c>
      <c r="C32" s="28">
        <v>1018.879</v>
      </c>
      <c r="D32" s="28">
        <v>1292.2159999999999</v>
      </c>
      <c r="E32" s="28">
        <v>1636.9770000000001</v>
      </c>
      <c r="F32" s="28">
        <v>2176.9169999999999</v>
      </c>
      <c r="G32" s="28">
        <v>2419.2770999999998</v>
      </c>
      <c r="H32" s="28">
        <v>980.9076</v>
      </c>
      <c r="I32" s="28">
        <v>1371.4712</v>
      </c>
      <c r="J32" s="28">
        <v>1542.1222</v>
      </c>
      <c r="K32" s="28">
        <v>1135.0999999999999</v>
      </c>
      <c r="L32" s="28">
        <v>1248</v>
      </c>
      <c r="M32" s="28">
        <v>1448.94</v>
      </c>
      <c r="N32" s="28">
        <v>1520.3659</v>
      </c>
      <c r="O32" s="28">
        <v>1390.7159999999999</v>
      </c>
      <c r="P32" s="28">
        <v>1669.0653</v>
      </c>
      <c r="Q32" s="28">
        <v>1638.4143999999999</v>
      </c>
      <c r="R32" s="28">
        <v>1316.943</v>
      </c>
      <c r="S32" s="28">
        <v>1378.4329</v>
      </c>
      <c r="T32" s="28">
        <v>1345.5965000000001</v>
      </c>
      <c r="U32" s="28">
        <v>1662.2202</v>
      </c>
      <c r="V32" s="28">
        <v>1460.7149999999999</v>
      </c>
      <c r="W32" s="28">
        <v>1524.5343</v>
      </c>
      <c r="X32" s="28">
        <v>1303.9114999999999</v>
      </c>
      <c r="Y32" s="28">
        <v>1795.4591</v>
      </c>
      <c r="Z32" s="28">
        <v>1841.9373000000001</v>
      </c>
      <c r="AA32" s="29">
        <f t="shared" si="3"/>
        <v>2.5886526738481547E-2</v>
      </c>
    </row>
    <row r="33" spans="1:27">
      <c r="A33" s="118" t="s">
        <v>107</v>
      </c>
      <c r="B33" s="27" t="s">
        <v>304</v>
      </c>
      <c r="C33" s="28">
        <v>504.15</v>
      </c>
      <c r="D33" s="28">
        <v>617.94000000000005</v>
      </c>
      <c r="E33" s="28">
        <v>823.42</v>
      </c>
      <c r="F33" s="28">
        <v>926.3</v>
      </c>
      <c r="G33" s="28">
        <v>1217.07</v>
      </c>
      <c r="H33" s="28">
        <v>654.85</v>
      </c>
      <c r="I33" s="28">
        <v>1145.06</v>
      </c>
      <c r="J33" s="28">
        <v>1326.44</v>
      </c>
      <c r="K33" s="28">
        <v>1085.5899999999999</v>
      </c>
      <c r="L33" s="28">
        <v>1185.5999999999999</v>
      </c>
      <c r="M33" s="28">
        <v>1329.39</v>
      </c>
      <c r="N33" s="28">
        <v>1464.99</v>
      </c>
      <c r="O33" s="28">
        <v>1528.74</v>
      </c>
      <c r="P33" s="28">
        <v>1470.78</v>
      </c>
      <c r="Q33" s="28">
        <v>1509.78</v>
      </c>
      <c r="R33" s="28">
        <v>1463.87</v>
      </c>
      <c r="S33" s="28">
        <v>1683.29</v>
      </c>
      <c r="T33" s="28">
        <v>1499.05</v>
      </c>
      <c r="U33" s="28">
        <v>1978.06</v>
      </c>
      <c r="V33" s="28">
        <v>1796.92</v>
      </c>
      <c r="W33" s="28">
        <v>1865.31</v>
      </c>
      <c r="X33" s="28">
        <v>2394.96</v>
      </c>
      <c r="Y33" s="28">
        <v>3631.55</v>
      </c>
      <c r="Z33" s="28">
        <v>4099.01</v>
      </c>
      <c r="AA33" s="29">
        <f t="shared" si="3"/>
        <v>0.12872189560931283</v>
      </c>
    </row>
    <row r="34" spans="1:27">
      <c r="A34" s="118" t="s">
        <v>108</v>
      </c>
      <c r="B34" s="27" t="s">
        <v>294</v>
      </c>
      <c r="C34" s="28">
        <v>20820.07</v>
      </c>
      <c r="D34" s="28">
        <v>26636.19</v>
      </c>
      <c r="E34" s="28">
        <v>35600.79</v>
      </c>
      <c r="F34" s="28">
        <v>50411.82</v>
      </c>
      <c r="G34" s="28">
        <v>55648.54</v>
      </c>
      <c r="H34" s="28">
        <v>27228.639999999999</v>
      </c>
      <c r="I34" s="28">
        <v>39985.99</v>
      </c>
      <c r="J34" s="28">
        <v>47489.91</v>
      </c>
      <c r="K34" s="28">
        <v>37595.440000000002</v>
      </c>
      <c r="L34" s="28">
        <v>47460.59</v>
      </c>
      <c r="M34" s="28">
        <v>51284.25</v>
      </c>
      <c r="N34" s="28">
        <v>51416.08</v>
      </c>
      <c r="O34" s="28">
        <v>46467.38</v>
      </c>
      <c r="P34" s="28">
        <v>51754.03</v>
      </c>
      <c r="Q34" s="28">
        <v>63746.2</v>
      </c>
      <c r="R34" s="28">
        <v>57690.5</v>
      </c>
      <c r="S34" s="28">
        <v>57832.88</v>
      </c>
      <c r="T34" s="28">
        <v>57025.84</v>
      </c>
      <c r="U34" s="28">
        <v>69296.259999999995</v>
      </c>
      <c r="V34" s="28">
        <v>57462.68</v>
      </c>
      <c r="W34" s="28">
        <v>78459.91</v>
      </c>
      <c r="X34" s="28">
        <v>79577.320000000007</v>
      </c>
      <c r="Y34" s="28">
        <v>117240.24</v>
      </c>
      <c r="Z34" s="28">
        <v>122458.57</v>
      </c>
      <c r="AA34" s="29">
        <f t="shared" si="3"/>
        <v>4.4509717823846162E-2</v>
      </c>
    </row>
    <row r="35" spans="1:27">
      <c r="A35" s="118" t="s">
        <v>109</v>
      </c>
      <c r="B35" s="27" t="s">
        <v>281</v>
      </c>
      <c r="C35" s="28">
        <v>1545.15</v>
      </c>
      <c r="D35" s="28">
        <v>2431.38</v>
      </c>
      <c r="E35" s="28">
        <v>3667.03</v>
      </c>
      <c r="F35" s="28">
        <v>4463.47</v>
      </c>
      <c r="G35" s="28">
        <v>4512.9799999999996</v>
      </c>
      <c r="H35" s="28">
        <v>1750.83</v>
      </c>
      <c r="I35" s="28">
        <v>2495.56</v>
      </c>
      <c r="J35" s="28">
        <v>2904.47</v>
      </c>
      <c r="K35" s="28">
        <v>1891.68</v>
      </c>
      <c r="L35" s="28">
        <v>2401.21</v>
      </c>
      <c r="M35" s="28">
        <v>2546.54</v>
      </c>
      <c r="N35" s="28">
        <v>2160.08</v>
      </c>
      <c r="O35" s="28">
        <v>2396.94</v>
      </c>
      <c r="P35" s="28">
        <v>2618.4299999999998</v>
      </c>
      <c r="Q35" s="28">
        <v>3420.14</v>
      </c>
      <c r="R35" s="28">
        <v>2745.78</v>
      </c>
      <c r="S35" s="28">
        <v>3186.94</v>
      </c>
      <c r="T35" s="28">
        <v>2780.44</v>
      </c>
      <c r="U35" s="28">
        <v>3861.06</v>
      </c>
      <c r="V35" s="28">
        <v>3126.39</v>
      </c>
      <c r="W35" s="28">
        <v>3434.97</v>
      </c>
      <c r="X35" s="28">
        <v>3663.01</v>
      </c>
      <c r="Y35" s="28">
        <v>5326.33</v>
      </c>
      <c r="Z35" s="28">
        <v>5343.25</v>
      </c>
      <c r="AA35" s="29">
        <f t="shared" si="3"/>
        <v>3.1766713665882648E-3</v>
      </c>
    </row>
    <row r="36" spans="1:27" ht="14.25">
      <c r="A36" s="32" t="s">
        <v>323</v>
      </c>
      <c r="B36" s="33"/>
      <c r="C36" s="34"/>
      <c r="D36" s="34"/>
      <c r="E36" s="34"/>
      <c r="F36" s="34"/>
      <c r="G36" s="34"/>
      <c r="H36" s="34"/>
      <c r="I36" s="34"/>
      <c r="J36" s="34"/>
      <c r="K36" s="34"/>
      <c r="L36" s="34"/>
      <c r="M36" s="34"/>
      <c r="N36" s="34"/>
      <c r="O36" s="34"/>
      <c r="P36" s="34"/>
      <c r="Q36" s="34"/>
      <c r="R36" s="34"/>
      <c r="S36" s="34"/>
      <c r="T36" s="34"/>
      <c r="U36" s="34"/>
      <c r="V36" s="34"/>
      <c r="W36" s="34"/>
      <c r="X36" s="34"/>
      <c r="Y36" s="34"/>
      <c r="Z36" s="34"/>
      <c r="AA36" s="365"/>
    </row>
    <row r="37" spans="1:27" ht="14.25">
      <c r="A37" s="35" t="s">
        <v>356</v>
      </c>
      <c r="AA37" s="365"/>
    </row>
    <row r="38" spans="1:27">
      <c r="AA38" s="365"/>
    </row>
    <row r="39" spans="1:27">
      <c r="A39" s="89" t="s">
        <v>186</v>
      </c>
      <c r="B39" s="87"/>
      <c r="AA39" s="365"/>
    </row>
    <row r="40" spans="1:27">
      <c r="AA40" s="365"/>
    </row>
    <row r="41" spans="1:27">
      <c r="AA41" s="365"/>
    </row>
  </sheetData>
  <mergeCells count="31">
    <mergeCell ref="A1:AA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 ref="B24:AA24"/>
    <mergeCell ref="P2:P3"/>
    <mergeCell ref="I2:I3"/>
    <mergeCell ref="H2:H3"/>
    <mergeCell ref="M2:M3"/>
    <mergeCell ref="B12:AA12"/>
    <mergeCell ref="N2:N3"/>
    <mergeCell ref="AA2:AA3"/>
    <mergeCell ref="Q2:Q3"/>
    <mergeCell ref="B4:AA4"/>
    <mergeCell ref="S2:S3"/>
    <mergeCell ref="U2:U3"/>
    <mergeCell ref="Z2:Z3"/>
    <mergeCell ref="X2:X3"/>
    <mergeCell ref="Y2:Y3"/>
  </mergeCells>
  <phoneticPr fontId="6" type="noConversion"/>
  <hyperlinks>
    <hyperlink ref="A39" location="ICINDEKILER!A1" display="İÇİNDEKİLER SAYFASINA DÖNÜŞ" xr:uid="{00000000-0004-0000-0500-000000000000}"/>
  </hyperlinks>
  <pageMargins left="0.75" right="0.75" top="1" bottom="1" header="0.5" footer="0.5"/>
  <pageSetup paperSize="9" scale="42" orientation="landscape" r:id="rId1"/>
  <headerFooter alignWithMargins="0"/>
  <rowBreaks count="1" manualBreakCount="1">
    <brk id="39"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AV43"/>
  <sheetViews>
    <sheetView showGridLines="0" zoomScale="85" zoomScaleNormal="85" workbookViewId="0">
      <pane xSplit="2" ySplit="4" topLeftCell="F5" activePane="bottomRight" state="frozen"/>
      <selection sqref="A1:AS1"/>
      <selection pane="topRight" sqref="A1:AS1"/>
      <selection pane="bottomLeft" sqref="A1:AS1"/>
      <selection pane="bottomRight" sqref="A1:AS1"/>
    </sheetView>
  </sheetViews>
  <sheetFormatPr defaultRowHeight="12.75"/>
  <cols>
    <col min="1" max="1" width="12.140625" bestFit="1" customWidth="1"/>
    <col min="2" max="5" width="10.7109375" hidden="1" customWidth="1"/>
    <col min="6" max="13" width="10.7109375" customWidth="1"/>
    <col min="14" max="32" width="10.7109375" style="26" customWidth="1"/>
    <col min="33" max="16384" width="9.140625" style="26"/>
  </cols>
  <sheetData>
    <row r="1" spans="1:32" ht="24" customHeight="1">
      <c r="A1" s="421" t="s">
        <v>243</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row>
    <row r="2" spans="1:32">
      <c r="A2" s="136"/>
      <c r="B2" s="136"/>
      <c r="C2" s="136"/>
      <c r="D2" s="136"/>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row>
    <row r="3" spans="1:32">
      <c r="A3" s="140" t="s">
        <v>56</v>
      </c>
      <c r="B3" s="140">
        <v>1996</v>
      </c>
      <c r="C3" s="140">
        <v>1997</v>
      </c>
      <c r="D3" s="140">
        <v>1998</v>
      </c>
      <c r="E3" s="140">
        <v>1999</v>
      </c>
      <c r="F3" s="140">
        <v>2000</v>
      </c>
      <c r="G3" s="140">
        <v>2001</v>
      </c>
      <c r="H3" s="140">
        <v>2002</v>
      </c>
      <c r="I3" s="140">
        <v>2003</v>
      </c>
      <c r="J3" s="140">
        <v>2004</v>
      </c>
      <c r="K3" s="140">
        <v>2005</v>
      </c>
      <c r="L3" s="140">
        <v>2006</v>
      </c>
      <c r="M3" s="140">
        <v>2007</v>
      </c>
      <c r="N3" s="140">
        <v>2008</v>
      </c>
      <c r="O3" s="140">
        <v>2009</v>
      </c>
      <c r="P3" s="140">
        <v>2010</v>
      </c>
      <c r="Q3" s="140">
        <v>2011</v>
      </c>
      <c r="R3" s="140">
        <v>2012</v>
      </c>
      <c r="S3" s="140">
        <v>2013</v>
      </c>
      <c r="T3" s="140">
        <v>2014</v>
      </c>
      <c r="U3" s="140">
        <v>2015</v>
      </c>
      <c r="V3" s="140">
        <v>2016</v>
      </c>
      <c r="W3" s="140">
        <v>2017</v>
      </c>
      <c r="X3" s="140">
        <v>2018</v>
      </c>
      <c r="Y3" s="140">
        <v>2019</v>
      </c>
      <c r="Z3" s="140">
        <v>2020</v>
      </c>
      <c r="AA3" s="140">
        <v>2021</v>
      </c>
      <c r="AB3" s="140">
        <v>2022</v>
      </c>
      <c r="AC3" s="140">
        <v>2023</v>
      </c>
      <c r="AD3" s="140">
        <v>2024</v>
      </c>
      <c r="AE3" s="140">
        <v>2025</v>
      </c>
      <c r="AF3" s="140" t="s">
        <v>354</v>
      </c>
    </row>
    <row r="4" spans="1:3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230"/>
      <c r="AA4" s="230"/>
      <c r="AB4" s="230"/>
      <c r="AC4" s="230"/>
      <c r="AD4" s="230"/>
      <c r="AE4" s="230"/>
      <c r="AF4" s="230"/>
    </row>
    <row r="5" spans="1:32">
      <c r="A5" s="149" t="s">
        <v>52</v>
      </c>
      <c r="B5" s="172">
        <v>664913.1944444445</v>
      </c>
      <c r="C5" s="172">
        <v>825232.74567599129</v>
      </c>
      <c r="D5" s="172">
        <v>1086748.5</v>
      </c>
      <c r="E5" s="172">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62">
        <v>2898631.59</v>
      </c>
      <c r="AF5" s="62">
        <v>2661100.88</v>
      </c>
    </row>
    <row r="6" spans="1:32">
      <c r="A6" s="149" t="s">
        <v>51</v>
      </c>
      <c r="B6" s="172">
        <v>8451722.8000000007</v>
      </c>
      <c r="C6" s="172">
        <v>10730627.199999999</v>
      </c>
      <c r="D6" s="172">
        <v>12647940.800000001</v>
      </c>
      <c r="E6" s="172">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62">
        <v>68937866.209999993</v>
      </c>
      <c r="AF6" s="62">
        <v>65962548.549999997</v>
      </c>
    </row>
    <row r="7" spans="1:32">
      <c r="A7" s="149" t="s">
        <v>41</v>
      </c>
      <c r="B7" s="172">
        <v>44692.346173086538</v>
      </c>
      <c r="C7" s="172">
        <v>59251.850370074011</v>
      </c>
      <c r="D7" s="172">
        <v>45332.800000000003</v>
      </c>
      <c r="E7" s="172">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44</v>
      </c>
      <c r="AA7" s="62" t="s">
        <v>44</v>
      </c>
      <c r="AB7" s="62" t="s">
        <v>44</v>
      </c>
      <c r="AC7" s="62" t="s">
        <v>44</v>
      </c>
      <c r="AD7" s="62"/>
      <c r="AE7" s="62" t="s">
        <v>44</v>
      </c>
      <c r="AF7" s="62" t="s">
        <v>44</v>
      </c>
    </row>
    <row r="8" spans="1:32">
      <c r="A8" s="149" t="s">
        <v>110</v>
      </c>
      <c r="B8" s="172">
        <v>33629.178164805642</v>
      </c>
      <c r="C8" s="172">
        <v>37280.495130896677</v>
      </c>
      <c r="D8" s="172">
        <v>35543.5</v>
      </c>
      <c r="E8" s="172">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123048</v>
      </c>
      <c r="AC8" s="62">
        <v>138633.49</v>
      </c>
      <c r="AD8" s="62">
        <v>120781.83</v>
      </c>
      <c r="AE8" s="62">
        <v>211144.67</v>
      </c>
      <c r="AF8" s="62">
        <v>209049.42</v>
      </c>
    </row>
    <row r="9" spans="1:32">
      <c r="A9" s="149" t="s">
        <v>42</v>
      </c>
      <c r="B9" s="172">
        <v>216906.20490620489</v>
      </c>
      <c r="C9" s="172">
        <v>255478.00376310365</v>
      </c>
      <c r="D9" s="172">
        <v>160886.39999999999</v>
      </c>
      <c r="E9" s="172">
        <v>227962.1</v>
      </c>
      <c r="F9" s="172">
        <v>226152.3</v>
      </c>
      <c r="G9" s="172">
        <v>186237.6</v>
      </c>
      <c r="H9" s="172">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v>815876.7</v>
      </c>
      <c r="AB9" s="62">
        <v>794417.9</v>
      </c>
      <c r="AC9" s="62">
        <v>991197.85</v>
      </c>
      <c r="AD9" s="62">
        <v>658911.87</v>
      </c>
      <c r="AE9" s="62">
        <v>871436.53</v>
      </c>
      <c r="AF9" s="62">
        <v>1037172.13</v>
      </c>
    </row>
    <row r="10" spans="1:32">
      <c r="A10" s="149" t="s">
        <v>310</v>
      </c>
      <c r="B10" s="62" t="s">
        <v>44</v>
      </c>
      <c r="C10" s="62" t="s">
        <v>44</v>
      </c>
      <c r="D10" s="62" t="s">
        <v>44</v>
      </c>
      <c r="E10" s="62" t="s">
        <v>44</v>
      </c>
      <c r="F10" s="62" t="s">
        <v>44</v>
      </c>
      <c r="G10" s="62" t="s">
        <v>44</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62">
        <v>15457633.189999999</v>
      </c>
      <c r="AF10" s="62">
        <v>15637831.75</v>
      </c>
    </row>
    <row r="11" spans="1:32">
      <c r="A11" s="149" t="s">
        <v>58</v>
      </c>
      <c r="B11" s="172">
        <v>90857.42619551417</v>
      </c>
      <c r="C11" s="172">
        <v>29050.019945404911</v>
      </c>
      <c r="D11" s="172">
        <v>22077.9</v>
      </c>
      <c r="E11" s="172">
        <v>64044.7</v>
      </c>
      <c r="F11" s="172">
        <v>26812.5</v>
      </c>
      <c r="G11" s="172">
        <v>22997.858764423079</v>
      </c>
      <c r="H11" s="172">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44</v>
      </c>
      <c r="AA11" s="62">
        <v>578631.4</v>
      </c>
      <c r="AB11" s="62">
        <v>610288.39</v>
      </c>
      <c r="AC11" s="62">
        <v>758301.75</v>
      </c>
      <c r="AD11" s="62">
        <v>759829.55</v>
      </c>
      <c r="AE11" s="62">
        <v>949586.22</v>
      </c>
      <c r="AF11" s="62">
        <v>730927.19</v>
      </c>
    </row>
    <row r="12" spans="1:32">
      <c r="A12" s="149" t="s">
        <v>59</v>
      </c>
      <c r="B12" s="172">
        <v>80464</v>
      </c>
      <c r="C12" s="172">
        <v>31211.4</v>
      </c>
      <c r="D12" s="172">
        <v>34910.9</v>
      </c>
      <c r="E12" s="172">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62">
        <v>232064.91</v>
      </c>
      <c r="AF12" s="62">
        <v>216047.46</v>
      </c>
    </row>
    <row r="13" spans="1:32">
      <c r="A13" s="149" t="s">
        <v>60</v>
      </c>
      <c r="B13" s="62" t="s">
        <v>44</v>
      </c>
      <c r="C13" s="62" t="s">
        <v>44</v>
      </c>
      <c r="D13" s="62" t="s">
        <v>44</v>
      </c>
      <c r="E13" s="62" t="s">
        <v>44</v>
      </c>
      <c r="F13" s="62" t="s">
        <v>44</v>
      </c>
      <c r="G13" s="62" t="s">
        <v>44</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7122595.04</v>
      </c>
      <c r="AB13" s="62">
        <v>6801205.1699999999</v>
      </c>
      <c r="AC13" s="62">
        <v>8719124.1999999993</v>
      </c>
      <c r="AD13" s="62">
        <v>10297998.6</v>
      </c>
      <c r="AE13" s="62">
        <v>10559581.76</v>
      </c>
      <c r="AF13" s="62">
        <v>8671035.9400000013</v>
      </c>
    </row>
    <row r="14" spans="1:32">
      <c r="A14" s="149" t="s">
        <v>61</v>
      </c>
      <c r="B14" s="172">
        <v>34737.599999999999</v>
      </c>
      <c r="C14" s="172">
        <v>49371.4</v>
      </c>
      <c r="D14" s="172">
        <v>66596.2</v>
      </c>
      <c r="E14" s="172">
        <v>68773.2</v>
      </c>
      <c r="F14" s="172">
        <v>81882.5</v>
      </c>
      <c r="G14" s="172">
        <v>75297.8</v>
      </c>
      <c r="H14" s="172">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44</v>
      </c>
      <c r="Z14" s="62" t="s">
        <v>44</v>
      </c>
      <c r="AA14" s="62" t="s">
        <v>44</v>
      </c>
      <c r="AB14" s="62" t="s">
        <v>44</v>
      </c>
      <c r="AC14" s="62"/>
      <c r="AD14" s="62" t="s">
        <v>44</v>
      </c>
      <c r="AE14" s="62" t="s">
        <v>44</v>
      </c>
      <c r="AF14" s="62" t="s">
        <v>44</v>
      </c>
    </row>
    <row r="15" spans="1:32">
      <c r="A15" s="149" t="s">
        <v>62</v>
      </c>
      <c r="B15" s="172">
        <v>241028.1</v>
      </c>
      <c r="C15" s="172">
        <v>290354.8</v>
      </c>
      <c r="D15" s="172">
        <v>399847.6</v>
      </c>
      <c r="E15" s="172">
        <v>431649.2</v>
      </c>
      <c r="F15" s="172">
        <v>504221.9</v>
      </c>
      <c r="G15" s="172">
        <v>468203.20541358739</v>
      </c>
      <c r="H15" s="172">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62">
        <v>1297626.6399999999</v>
      </c>
      <c r="AF15" s="62">
        <v>1248852.1000000001</v>
      </c>
    </row>
    <row r="16" spans="1:32">
      <c r="A16" s="149" t="s">
        <v>63</v>
      </c>
      <c r="B16" s="172">
        <v>34462.505750651741</v>
      </c>
      <c r="C16" s="172">
        <v>44370.724260756491</v>
      </c>
      <c r="D16" s="172">
        <v>39230.1</v>
      </c>
      <c r="E16" s="172">
        <v>63472.3</v>
      </c>
      <c r="F16" s="172">
        <v>65337.5</v>
      </c>
      <c r="G16" s="172">
        <v>58228.92112420671</v>
      </c>
      <c r="H16" s="172">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269637.28999999998</v>
      </c>
      <c r="AC16" s="62">
        <v>264492.64</v>
      </c>
      <c r="AD16" s="62">
        <v>330881.91999999998</v>
      </c>
      <c r="AE16" s="62">
        <v>564817.07999999996</v>
      </c>
      <c r="AF16" s="62">
        <v>744741.53</v>
      </c>
    </row>
    <row r="17" spans="1:40">
      <c r="A17" s="149" t="s">
        <v>54</v>
      </c>
      <c r="B17" s="172">
        <v>3011161.4051806289</v>
      </c>
      <c r="C17" s="172">
        <v>2160584.8106133435</v>
      </c>
      <c r="D17" s="172">
        <v>2439548.7999999998</v>
      </c>
      <c r="E17" s="172">
        <v>4463297.8</v>
      </c>
      <c r="F17" s="172">
        <v>3157221.8</v>
      </c>
      <c r="G17" s="172">
        <v>2264527.9032504195</v>
      </c>
      <c r="H17" s="172">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62">
        <v>7610543.6699999999</v>
      </c>
      <c r="AF17" s="62">
        <v>7643430.3600000003</v>
      </c>
    </row>
    <row r="18" spans="1:40">
      <c r="A18" s="149" t="s">
        <v>64</v>
      </c>
      <c r="B18" s="172">
        <v>486977.93307518086</v>
      </c>
      <c r="C18" s="172">
        <v>567635.13590944035</v>
      </c>
      <c r="D18" s="172">
        <v>543394</v>
      </c>
      <c r="E18" s="172">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62">
        <v>4606445.4800000004</v>
      </c>
      <c r="AF18" s="62">
        <v>4710982.4000000004</v>
      </c>
    </row>
    <row r="19" spans="1:40">
      <c r="A19" s="149" t="s">
        <v>65</v>
      </c>
      <c r="B19" s="62" t="s">
        <v>44</v>
      </c>
      <c r="C19" s="62" t="s">
        <v>44</v>
      </c>
      <c r="D19" s="62" t="s">
        <v>44</v>
      </c>
      <c r="E19" s="62" t="s">
        <v>44</v>
      </c>
      <c r="F19" s="62" t="s">
        <v>44</v>
      </c>
      <c r="G19" s="62" t="s">
        <v>44</v>
      </c>
      <c r="H19" s="62" t="s">
        <v>44</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v>72637.649999999994</v>
      </c>
      <c r="AE19" s="62">
        <v>132507.81</v>
      </c>
      <c r="AF19" s="62">
        <v>152484.03</v>
      </c>
    </row>
    <row r="20" spans="1:40">
      <c r="A20" s="149" t="s">
        <v>163</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62">
        <v>2756667.49</v>
      </c>
      <c r="AF20" s="62">
        <v>3111037.77</v>
      </c>
    </row>
    <row r="21" spans="1:40">
      <c r="A21" s="149" t="s">
        <v>66</v>
      </c>
      <c r="B21" s="172">
        <v>32410.557428214732</v>
      </c>
      <c r="C21" s="172">
        <v>33892.156756902645</v>
      </c>
      <c r="D21" s="172">
        <v>37930.699999999997</v>
      </c>
      <c r="E21" s="172">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62">
        <v>69407.39</v>
      </c>
      <c r="AF21" s="62">
        <v>76092.27</v>
      </c>
    </row>
    <row r="22" spans="1:40">
      <c r="A22" s="149" t="s">
        <v>47</v>
      </c>
      <c r="B22" s="62" t="s">
        <v>44</v>
      </c>
      <c r="C22" s="62" t="s">
        <v>44</v>
      </c>
      <c r="D22" s="62" t="s">
        <v>44</v>
      </c>
      <c r="E22" s="62" t="s">
        <v>44</v>
      </c>
      <c r="F22" s="62">
        <v>11908.5</v>
      </c>
      <c r="G22" s="172">
        <v>10367.000855182954</v>
      </c>
      <c r="H22" s="172">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62">
        <v>62588.44</v>
      </c>
      <c r="AF22" s="62">
        <v>63912.5</v>
      </c>
    </row>
    <row r="23" spans="1:40">
      <c r="A23" s="149" t="s">
        <v>48</v>
      </c>
      <c r="B23" s="172">
        <v>306164.97943688708</v>
      </c>
      <c r="C23" s="172">
        <v>93174.1</v>
      </c>
      <c r="D23" s="172">
        <v>95560.6</v>
      </c>
      <c r="E23" s="172">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62">
        <v>487447.47</v>
      </c>
      <c r="AF23" s="62">
        <v>493781.06</v>
      </c>
    </row>
    <row r="24" spans="1:40">
      <c r="A24" s="149" t="s">
        <v>67</v>
      </c>
      <c r="B24" s="172">
        <v>106770.49026098027</v>
      </c>
      <c r="C24" s="172">
        <v>156594.964028777</v>
      </c>
      <c r="D24" s="172">
        <v>91745.8</v>
      </c>
      <c r="E24" s="172">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c r="AE24" s="62">
        <v>560407.29</v>
      </c>
      <c r="AF24" s="62" t="s">
        <v>44</v>
      </c>
    </row>
    <row r="25" spans="1:40">
      <c r="A25" s="149" t="s">
        <v>68</v>
      </c>
      <c r="B25" s="62" t="s">
        <v>44</v>
      </c>
      <c r="C25" s="62" t="s">
        <v>44</v>
      </c>
      <c r="D25" s="62" t="s">
        <v>44</v>
      </c>
      <c r="E25" s="62" t="s">
        <v>44</v>
      </c>
      <c r="F25" s="62" t="s">
        <v>44</v>
      </c>
      <c r="G25" s="62" t="s">
        <v>44</v>
      </c>
      <c r="H25" s="62" t="s">
        <v>44</v>
      </c>
      <c r="I25" s="62" t="s">
        <v>44</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62">
        <v>62877.32</v>
      </c>
      <c r="AF25" s="62">
        <v>59268.87</v>
      </c>
    </row>
    <row r="26" spans="1:40">
      <c r="A26" s="149" t="s">
        <v>259</v>
      </c>
      <c r="B26" s="62" t="s">
        <v>44</v>
      </c>
      <c r="C26" s="62" t="s">
        <v>44</v>
      </c>
      <c r="D26" s="62" t="s">
        <v>44</v>
      </c>
      <c r="E26" s="62" t="s">
        <v>44</v>
      </c>
      <c r="F26" s="62" t="s">
        <v>44</v>
      </c>
      <c r="G26" s="62" t="s">
        <v>44</v>
      </c>
      <c r="H26" s="62" t="s">
        <v>44</v>
      </c>
      <c r="I26" s="62" t="s">
        <v>44</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62">
        <v>2360082.7400000002</v>
      </c>
      <c r="AF26" s="62">
        <v>2210257.81</v>
      </c>
    </row>
    <row r="27" spans="1:40">
      <c r="A27" s="149" t="s">
        <v>70</v>
      </c>
      <c r="B27" s="172">
        <v>12583</v>
      </c>
      <c r="C27" s="172">
        <v>15484.5</v>
      </c>
      <c r="D27" s="172">
        <v>9868.5</v>
      </c>
      <c r="E27" s="172">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82195.77</v>
      </c>
      <c r="AE27" s="62">
        <v>105161.67</v>
      </c>
      <c r="AF27" s="343">
        <v>118825.07</v>
      </c>
    </row>
    <row r="28" spans="1:40">
      <c r="A28" s="149" t="s">
        <v>114</v>
      </c>
      <c r="B28" s="172">
        <v>8413.3984647592461</v>
      </c>
      <c r="C28" s="172">
        <v>12134.808510638297</v>
      </c>
      <c r="D28" s="172">
        <v>20461.099999999999</v>
      </c>
      <c r="E28" s="172">
        <v>29576.799999999999</v>
      </c>
      <c r="F28" s="172">
        <v>31428.6</v>
      </c>
      <c r="G28" s="172">
        <v>26155</v>
      </c>
      <c r="H28" s="172">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62">
        <v>316497.71999999997</v>
      </c>
      <c r="AF28" s="62">
        <v>321874.64</v>
      </c>
    </row>
    <row r="29" spans="1:40">
      <c r="A29" s="149" t="s">
        <v>172</v>
      </c>
      <c r="B29" s="62" t="s">
        <v>44</v>
      </c>
      <c r="C29" s="62" t="s">
        <v>44</v>
      </c>
      <c r="D29" s="62" t="s">
        <v>44</v>
      </c>
      <c r="E29" s="62" t="s">
        <v>44</v>
      </c>
      <c r="F29" s="62" t="s">
        <v>44</v>
      </c>
      <c r="G29" s="62" t="s">
        <v>44</v>
      </c>
      <c r="H29" s="62" t="s">
        <v>44</v>
      </c>
      <c r="I29" s="62" t="s">
        <v>44</v>
      </c>
      <c r="J29" s="62" t="s">
        <v>44</v>
      </c>
      <c r="K29" s="62" t="s">
        <v>44</v>
      </c>
      <c r="L29" s="62" t="s">
        <v>44</v>
      </c>
      <c r="M29" s="62" t="s">
        <v>44</v>
      </c>
      <c r="N29" s="62" t="s">
        <v>44</v>
      </c>
      <c r="O29" s="62" t="s">
        <v>44</v>
      </c>
      <c r="P29" s="62" t="s">
        <v>44</v>
      </c>
      <c r="Q29" s="62" t="s">
        <v>44</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44</v>
      </c>
      <c r="AE29" s="62" t="s">
        <v>44</v>
      </c>
      <c r="AF29" s="62" t="s">
        <v>44</v>
      </c>
    </row>
    <row r="30" spans="1:40">
      <c r="A30" s="149" t="s">
        <v>71</v>
      </c>
      <c r="B30" s="172">
        <v>1865.2</v>
      </c>
      <c r="C30" s="172">
        <v>2096</v>
      </c>
      <c r="D30" s="172">
        <v>1704.6</v>
      </c>
      <c r="E30" s="172">
        <v>1584</v>
      </c>
      <c r="F30" s="172">
        <v>1074.0999999999999</v>
      </c>
      <c r="G30" s="172">
        <v>1331.5254401030486</v>
      </c>
      <c r="H30" s="172">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62">
        <v>26112.9</v>
      </c>
      <c r="AF30" s="62">
        <v>23864.98</v>
      </c>
    </row>
    <row r="31" spans="1:40">
      <c r="A31" s="149" t="s">
        <v>72</v>
      </c>
      <c r="B31" s="172">
        <v>65971.29788989744</v>
      </c>
      <c r="C31" s="172">
        <v>72046.1755986317</v>
      </c>
      <c r="D31" s="172">
        <v>51866.2</v>
      </c>
      <c r="E31" s="172">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44</v>
      </c>
      <c r="AA31" s="62">
        <v>259526.74</v>
      </c>
      <c r="AB31" s="62">
        <v>285231.91000000003</v>
      </c>
      <c r="AC31" s="62">
        <v>288048.69</v>
      </c>
      <c r="AD31" s="62">
        <v>262010</v>
      </c>
      <c r="AE31" s="62">
        <v>486729.39</v>
      </c>
      <c r="AF31" s="62">
        <v>431123.71</v>
      </c>
      <c r="AG31" s="37"/>
      <c r="AH31" s="37"/>
      <c r="AI31" s="37"/>
      <c r="AJ31" s="37"/>
      <c r="AK31" s="37"/>
      <c r="AL31" s="37"/>
      <c r="AM31" s="37"/>
      <c r="AN31" s="37"/>
    </row>
    <row r="32" spans="1:40">
      <c r="A32" s="149" t="s">
        <v>73</v>
      </c>
      <c r="B32" s="172">
        <v>95900.549746390941</v>
      </c>
      <c r="C32" s="172">
        <v>22792.020353063344</v>
      </c>
      <c r="D32" s="172">
        <v>34117.800000000003</v>
      </c>
      <c r="E32" s="172">
        <v>57176.6</v>
      </c>
      <c r="F32" s="172">
        <v>29217.4</v>
      </c>
      <c r="G32" s="172">
        <v>35950.400000000001</v>
      </c>
      <c r="H32" s="172">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62">
        <v>512379.67</v>
      </c>
      <c r="AF32" s="62">
        <v>561758.34</v>
      </c>
      <c r="AG32" s="83"/>
      <c r="AH32" s="83"/>
      <c r="AI32" s="83"/>
      <c r="AJ32" s="83"/>
      <c r="AK32" s="83"/>
      <c r="AL32" s="83"/>
      <c r="AM32" s="83"/>
      <c r="AN32" s="83"/>
    </row>
    <row r="33" spans="1:48">
      <c r="A33" s="149" t="s">
        <v>50</v>
      </c>
      <c r="B33" s="220">
        <v>30311.797121569718</v>
      </c>
      <c r="C33" s="220">
        <v>61095.029899818946</v>
      </c>
      <c r="D33" s="220">
        <v>33645.599999999999</v>
      </c>
      <c r="E33" s="220">
        <v>112715.8</v>
      </c>
      <c r="F33" s="92">
        <v>69658.899999999994</v>
      </c>
      <c r="G33" s="92">
        <v>47149.856357388315</v>
      </c>
      <c r="H33" s="92">
        <v>34216.666363167322</v>
      </c>
      <c r="I33" s="92">
        <v>68379.198576512455</v>
      </c>
      <c r="J33" s="92">
        <v>98298.850574712647</v>
      </c>
      <c r="K33" s="92">
        <v>161537.55086940437</v>
      </c>
      <c r="L33" s="92">
        <v>162398.87045534767</v>
      </c>
      <c r="M33" s="92">
        <v>286571.6966646763</v>
      </c>
      <c r="N33" s="92">
        <v>118328.67451082364</v>
      </c>
      <c r="O33" s="92">
        <v>233996.664231</v>
      </c>
      <c r="P33" s="92">
        <v>307051.981806</v>
      </c>
      <c r="Q33" s="92">
        <v>197074.462564863</v>
      </c>
      <c r="R33" s="92">
        <v>315197.53459965298</v>
      </c>
      <c r="S33" s="92">
        <v>195745.51547591301</v>
      </c>
      <c r="T33" s="92">
        <v>219762.56309350699</v>
      </c>
      <c r="U33" s="92">
        <v>188861.88579473301</v>
      </c>
      <c r="V33" s="92">
        <v>157702.17942352401</v>
      </c>
      <c r="W33" s="92">
        <v>227511.817580965</v>
      </c>
      <c r="X33" s="92">
        <v>149263.55996365799</v>
      </c>
      <c r="Y33" s="92">
        <v>184966</v>
      </c>
      <c r="Z33" s="92">
        <v>237473.62</v>
      </c>
      <c r="AA33" s="92">
        <v>140207.31</v>
      </c>
      <c r="AB33" s="92">
        <v>330011.02</v>
      </c>
      <c r="AC33" s="92">
        <v>337585.03</v>
      </c>
      <c r="AD33" s="92">
        <v>378961.23</v>
      </c>
      <c r="AE33" s="92">
        <v>404346.25</v>
      </c>
      <c r="AF33" s="92">
        <v>440687.45</v>
      </c>
      <c r="AG33" s="37"/>
      <c r="AH33" s="37"/>
      <c r="AI33" s="37"/>
      <c r="AJ33" s="37"/>
      <c r="AK33" s="37"/>
      <c r="AL33" s="37"/>
      <c r="AM33" s="37"/>
      <c r="AN33" s="37"/>
    </row>
    <row r="34" spans="1:48">
      <c r="A34" s="149" t="s">
        <v>74</v>
      </c>
      <c r="B34" s="172">
        <v>23558.149601521098</v>
      </c>
      <c r="C34" s="172">
        <v>33783.669944661808</v>
      </c>
      <c r="D34" s="172">
        <v>80125.8</v>
      </c>
      <c r="E34" s="172">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62">
        <v>128976.47</v>
      </c>
      <c r="AF34" s="62">
        <v>121753.79</v>
      </c>
    </row>
    <row r="35" spans="1:48" s="37" customFormat="1">
      <c r="A35" s="428" t="s">
        <v>75</v>
      </c>
      <c r="B35" s="428"/>
      <c r="C35" s="428"/>
      <c r="D35" s="428"/>
      <c r="E35" s="428"/>
      <c r="F35" s="428"/>
      <c r="G35" s="428"/>
      <c r="H35" s="428"/>
      <c r="I35" s="428"/>
      <c r="J35" s="428"/>
      <c r="K35" s="428"/>
      <c r="L35" s="428"/>
      <c r="M35" s="428"/>
      <c r="N35" s="428"/>
      <c r="O35" s="428"/>
      <c r="P35" s="428"/>
      <c r="Q35" s="109"/>
      <c r="R35" s="109"/>
      <c r="S35" s="109"/>
      <c r="T35" s="109"/>
      <c r="U35" s="109"/>
      <c r="V35" s="109"/>
      <c r="W35" s="109"/>
      <c r="X35" s="109"/>
      <c r="Y35" s="109"/>
      <c r="Z35" s="109"/>
      <c r="AA35" s="109"/>
      <c r="AB35" s="109"/>
      <c r="AC35" s="109"/>
      <c r="AD35" s="109"/>
      <c r="AE35" s="109"/>
      <c r="AG35" s="26"/>
      <c r="AH35" s="26"/>
      <c r="AI35" s="26"/>
      <c r="AJ35" s="26"/>
      <c r="AK35" s="26"/>
      <c r="AL35" s="26"/>
      <c r="AM35" s="26"/>
      <c r="AN35" s="26"/>
      <c r="AP35" s="26"/>
      <c r="AQ35" s="26"/>
      <c r="AR35" s="26"/>
      <c r="AS35" s="26"/>
      <c r="AT35" s="26"/>
      <c r="AU35" s="26"/>
      <c r="AV35" s="26"/>
    </row>
    <row r="36" spans="1:48" s="83" customFormat="1">
      <c r="A36" s="427" t="s">
        <v>260</v>
      </c>
      <c r="B36" s="427"/>
      <c r="C36" s="427"/>
      <c r="D36" s="427"/>
      <c r="E36" s="427"/>
      <c r="F36" s="427"/>
      <c r="G36" s="427"/>
      <c r="H36" s="427"/>
      <c r="I36" s="427"/>
      <c r="J36" s="427"/>
      <c r="K36" s="427"/>
      <c r="L36" s="427"/>
      <c r="M36" s="427"/>
      <c r="N36" s="427"/>
      <c r="O36" s="427"/>
      <c r="P36" s="427"/>
      <c r="Q36" s="108"/>
      <c r="R36" s="108"/>
      <c r="S36" s="108"/>
      <c r="T36" s="108"/>
      <c r="U36" s="108"/>
      <c r="V36" s="108"/>
      <c r="W36" s="108"/>
      <c r="X36" s="258"/>
      <c r="Y36" s="272"/>
      <c r="Z36" s="288"/>
      <c r="AA36" s="306"/>
      <c r="AB36" s="322"/>
      <c r="AC36" s="333"/>
      <c r="AD36" s="345"/>
      <c r="AE36" s="364"/>
      <c r="AG36" s="26"/>
      <c r="AH36" s="26"/>
      <c r="AI36" s="26"/>
      <c r="AJ36" s="26"/>
      <c r="AK36" s="26"/>
      <c r="AL36" s="26"/>
      <c r="AM36" s="26"/>
      <c r="AN36" s="26"/>
      <c r="AP36" s="26"/>
      <c r="AQ36" s="26"/>
      <c r="AR36" s="26"/>
      <c r="AS36" s="26"/>
      <c r="AT36" s="26"/>
      <c r="AU36" s="26"/>
      <c r="AV36" s="26"/>
    </row>
    <row r="37" spans="1:48" s="37" customFormat="1" ht="12.75" customHeight="1">
      <c r="A37" s="426" t="s">
        <v>193</v>
      </c>
      <c r="B37" s="426"/>
      <c r="C37" s="426"/>
      <c r="D37" s="426"/>
      <c r="E37" s="426"/>
      <c r="F37" s="426"/>
      <c r="G37" s="426"/>
      <c r="H37" s="426"/>
      <c r="I37" s="426"/>
      <c r="J37" s="426"/>
      <c r="K37" s="426"/>
      <c r="L37" s="426"/>
      <c r="M37" s="426"/>
      <c r="N37" s="426"/>
      <c r="O37" s="426"/>
      <c r="P37" s="426"/>
      <c r="Q37" s="107"/>
      <c r="R37" s="107"/>
      <c r="S37" s="107"/>
      <c r="T37" s="107"/>
      <c r="U37" s="107"/>
      <c r="V37" s="107"/>
      <c r="W37" s="107"/>
      <c r="X37" s="257"/>
      <c r="Y37" s="271"/>
      <c r="Z37" s="287"/>
      <c r="AA37" s="305"/>
      <c r="AB37" s="321"/>
      <c r="AC37" s="332"/>
      <c r="AD37" s="344"/>
      <c r="AE37" s="363"/>
      <c r="AG37" s="26"/>
      <c r="AH37" s="26"/>
      <c r="AI37" s="26"/>
      <c r="AJ37" s="26"/>
      <c r="AK37" s="26"/>
      <c r="AL37" s="26"/>
      <c r="AM37" s="26"/>
      <c r="AN37" s="26"/>
      <c r="AP37" s="26"/>
      <c r="AQ37" s="26"/>
      <c r="AR37" s="26"/>
      <c r="AS37" s="26"/>
      <c r="AT37" s="26"/>
      <c r="AU37" s="26"/>
      <c r="AV37" s="26"/>
    </row>
    <row r="38" spans="1:48">
      <c r="A38" s="93" t="s">
        <v>358</v>
      </c>
      <c r="B38" s="39"/>
      <c r="C38" s="39"/>
      <c r="D38" s="39"/>
      <c r="E38" s="39"/>
      <c r="F38" s="39"/>
      <c r="G38" s="39"/>
      <c r="H38" s="39"/>
      <c r="I38" s="39"/>
      <c r="J38" s="39"/>
      <c r="K38" s="39"/>
      <c r="L38" s="39"/>
      <c r="Q38" s="242"/>
    </row>
    <row r="39" spans="1:48">
      <c r="B39" s="39"/>
      <c r="C39" s="39"/>
      <c r="D39" s="39"/>
      <c r="E39" s="39"/>
      <c r="F39" s="39"/>
      <c r="G39" s="39"/>
      <c r="H39" s="39"/>
      <c r="I39" s="39"/>
      <c r="J39" s="39"/>
      <c r="K39" s="39"/>
      <c r="L39" s="39"/>
    </row>
    <row r="40" spans="1:48">
      <c r="A40" s="424" t="s">
        <v>186</v>
      </c>
      <c r="B40" s="425"/>
      <c r="C40" s="425"/>
      <c r="D40" s="39"/>
      <c r="E40" s="39"/>
      <c r="F40" s="39"/>
      <c r="G40" s="39"/>
      <c r="H40" s="39"/>
      <c r="I40" s="39"/>
      <c r="J40" s="39"/>
      <c r="K40" s="39"/>
      <c r="L40" s="39"/>
    </row>
    <row r="42" spans="1:48">
      <c r="G42" s="26"/>
      <c r="H42" s="26"/>
      <c r="I42" s="26"/>
      <c r="J42" s="26"/>
      <c r="K42" s="26"/>
      <c r="L42" s="26"/>
      <c r="M42" s="26"/>
    </row>
    <row r="43" spans="1:48">
      <c r="G43" s="26"/>
      <c r="H43" s="26"/>
      <c r="I43" s="26"/>
      <c r="J43" s="26"/>
      <c r="K43" s="26"/>
      <c r="L43" s="26"/>
      <c r="M43" s="26"/>
    </row>
  </sheetData>
  <mergeCells count="5">
    <mergeCell ref="A40:C40"/>
    <mergeCell ref="A37:P37"/>
    <mergeCell ref="A36:P36"/>
    <mergeCell ref="A35:P35"/>
    <mergeCell ref="A1:AF1"/>
  </mergeCells>
  <phoneticPr fontId="6" type="noConversion"/>
  <hyperlinks>
    <hyperlink ref="A40" location="ICINDEKILER!A1" display="İÇİNDEKİLER SAYFASINA DÖNÜŞ" xr:uid="{00000000-0004-0000-06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dimension ref="A1:AF39"/>
  <sheetViews>
    <sheetView showGridLines="0" zoomScale="85" zoomScaleNormal="85" workbookViewId="0">
      <pane xSplit="1" ySplit="3" topLeftCell="G4" activePane="bottomRight" state="frozen"/>
      <selection sqref="A1:AS1"/>
      <selection pane="topRight" sqref="A1:AS1"/>
      <selection pane="bottomLeft" sqref="A1:AS1"/>
      <selection pane="bottomRight" sqref="A1:AS1"/>
    </sheetView>
  </sheetViews>
  <sheetFormatPr defaultColWidth="16.42578125" defaultRowHeight="12.75"/>
  <cols>
    <col min="1" max="1" width="12.85546875" customWidth="1"/>
    <col min="2" max="5" width="10.140625" hidden="1" customWidth="1"/>
    <col min="6" max="30" width="10.140625" customWidth="1"/>
    <col min="31" max="31" width="10.7109375" customWidth="1"/>
  </cols>
  <sheetData>
    <row r="1" spans="1:32" ht="24" customHeight="1">
      <c r="A1" s="421" t="s">
        <v>244</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row>
    <row r="3" spans="1:32">
      <c r="A3" s="115" t="s">
        <v>56</v>
      </c>
      <c r="B3" s="116">
        <v>1997</v>
      </c>
      <c r="C3" s="116">
        <v>1998</v>
      </c>
      <c r="D3" s="116">
        <v>1999</v>
      </c>
      <c r="E3" s="116">
        <v>2000</v>
      </c>
      <c r="F3" s="116">
        <v>2001</v>
      </c>
      <c r="G3" s="116">
        <v>2002</v>
      </c>
      <c r="H3" s="116">
        <v>2003</v>
      </c>
      <c r="I3" s="116">
        <v>2004</v>
      </c>
      <c r="J3" s="116">
        <v>2005</v>
      </c>
      <c r="K3" s="116">
        <v>2006</v>
      </c>
      <c r="L3" s="116">
        <v>2007</v>
      </c>
      <c r="M3" s="116">
        <v>2008</v>
      </c>
      <c r="N3" s="116">
        <v>2009</v>
      </c>
      <c r="O3" s="116">
        <v>2010</v>
      </c>
      <c r="P3" s="116">
        <v>2011</v>
      </c>
      <c r="Q3" s="116">
        <v>2012</v>
      </c>
      <c r="R3" s="116">
        <v>2013</v>
      </c>
      <c r="S3" s="116">
        <v>2014</v>
      </c>
      <c r="T3" s="116">
        <v>2015</v>
      </c>
      <c r="U3" s="116">
        <v>2016</v>
      </c>
      <c r="V3" s="116">
        <v>2017</v>
      </c>
      <c r="W3" s="116">
        <v>2018</v>
      </c>
      <c r="X3" s="116">
        <v>2019</v>
      </c>
      <c r="Y3" s="116">
        <v>2020</v>
      </c>
      <c r="Z3" s="116">
        <v>2021</v>
      </c>
      <c r="AA3" s="116">
        <v>2022</v>
      </c>
      <c r="AB3" s="116">
        <v>2023</v>
      </c>
      <c r="AC3" s="116">
        <v>2024</v>
      </c>
      <c r="AD3" s="116">
        <v>2025</v>
      </c>
      <c r="AE3" s="116" t="s">
        <v>354</v>
      </c>
    </row>
    <row r="4" spans="1:32">
      <c r="A4" s="148" t="s">
        <v>52</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17">
        <v>0.44691429412068856</v>
      </c>
      <c r="T4" s="217">
        <v>0.51097031075008803</v>
      </c>
      <c r="U4" s="217">
        <v>0.49937220375560404</v>
      </c>
      <c r="V4" s="217">
        <v>0.61451680858206736</v>
      </c>
      <c r="W4" s="217">
        <v>0.44260346101127335</v>
      </c>
      <c r="X4" s="41">
        <v>0.53954887629874437</v>
      </c>
      <c r="Y4" s="41">
        <v>0.57998154507440369</v>
      </c>
      <c r="Z4" s="41">
        <v>0.57433717357399827</v>
      </c>
      <c r="AA4" s="41">
        <v>0.44945693805453285</v>
      </c>
      <c r="AB4" s="41">
        <v>0.47727436018181568</v>
      </c>
      <c r="AC4" s="41">
        <v>0.43641530367522013</v>
      </c>
      <c r="AD4" s="41">
        <v>0.5742071536802561</v>
      </c>
      <c r="AE4" s="41">
        <v>0.48801947162387133</v>
      </c>
      <c r="AF4" s="26"/>
    </row>
    <row r="5" spans="1:32">
      <c r="A5" s="148" t="s">
        <v>51</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68">
        <v>1.5022637112728587</v>
      </c>
      <c r="T5" s="217">
        <v>1.3744449647171064</v>
      </c>
      <c r="U5" s="217">
        <v>1.4591653669492295</v>
      </c>
      <c r="V5" s="217">
        <v>1.6435932604938606</v>
      </c>
      <c r="W5" s="217">
        <v>1.4766397040540948</v>
      </c>
      <c r="X5" s="41">
        <v>1.699833057278946</v>
      </c>
      <c r="Y5" s="41">
        <v>1.9049888902014125</v>
      </c>
      <c r="Z5" s="41">
        <v>2.2020048972314772</v>
      </c>
      <c r="AA5" s="41">
        <v>1.7128083029484238</v>
      </c>
      <c r="AB5" s="41">
        <v>1.7611203171349983</v>
      </c>
      <c r="AC5" s="41">
        <v>2.1225214095489373</v>
      </c>
      <c r="AD5" s="41">
        <v>2.2406376364994069</v>
      </c>
      <c r="AE5" s="41">
        <v>2.0368920300568925</v>
      </c>
      <c r="AF5" s="26"/>
    </row>
    <row r="6" spans="1:32">
      <c r="A6" s="148" t="s">
        <v>41</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17">
        <v>0.1067078474659712</v>
      </c>
      <c r="T6" s="217">
        <v>8.7373975928958347E-2</v>
      </c>
      <c r="U6" s="217">
        <v>0.11473679782931817</v>
      </c>
      <c r="V6" s="217">
        <v>0.16888746848304059</v>
      </c>
      <c r="W6" s="217">
        <v>8.8905921804236482E-2</v>
      </c>
      <c r="X6" s="41">
        <v>8.7189535539988719E-2</v>
      </c>
      <c r="Y6" s="41" t="s">
        <v>44</v>
      </c>
      <c r="Z6" s="41" t="s">
        <v>44</v>
      </c>
      <c r="AA6" s="41" t="s">
        <v>44</v>
      </c>
      <c r="AB6" s="41" t="s">
        <v>44</v>
      </c>
      <c r="AC6" s="41" t="s">
        <v>44</v>
      </c>
      <c r="AD6" s="41" t="s">
        <v>44</v>
      </c>
      <c r="AE6" s="41" t="s">
        <v>44</v>
      </c>
      <c r="AF6" s="26"/>
    </row>
    <row r="7" spans="1:32">
      <c r="A7" s="148" t="s">
        <v>110</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17">
        <v>0.21863688772409087</v>
      </c>
      <c r="T7" s="217">
        <v>0.25151012160923564</v>
      </c>
      <c r="U7" s="217">
        <v>0.25560096685985068</v>
      </c>
      <c r="V7" s="217">
        <v>0.36118255386038539</v>
      </c>
      <c r="W7" s="41">
        <v>0.2565379891013857</v>
      </c>
      <c r="X7" s="41">
        <v>0.29905612938451132</v>
      </c>
      <c r="Y7" s="41">
        <v>0.3043042276235457</v>
      </c>
      <c r="Z7" s="41">
        <v>0.33879705315878583</v>
      </c>
      <c r="AA7" s="41">
        <v>0.25981748079578709</v>
      </c>
      <c r="AB7" s="41">
        <v>0.2682432761890019</v>
      </c>
      <c r="AC7" s="41">
        <v>0.22591667134279783</v>
      </c>
      <c r="AD7" s="41">
        <v>0.36408773158047208</v>
      </c>
      <c r="AE7" s="41">
        <v>0.33516602829158648</v>
      </c>
      <c r="AF7" s="26"/>
    </row>
    <row r="8" spans="1:32">
      <c r="A8" s="148" t="s">
        <v>42</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68">
        <v>0.34359743381973984</v>
      </c>
      <c r="T8" s="217">
        <v>0.2756564552983124</v>
      </c>
      <c r="U8" s="217">
        <v>0.4308826908651564</v>
      </c>
      <c r="V8" s="217">
        <v>0.46266381084826835</v>
      </c>
      <c r="W8" s="217">
        <v>0.47827645122215579</v>
      </c>
      <c r="X8" s="41">
        <v>0.63383914682541798</v>
      </c>
      <c r="Y8" s="41">
        <v>0.66958856223053842</v>
      </c>
      <c r="Z8" s="41">
        <v>0.48835884236674343</v>
      </c>
      <c r="AA8" s="41">
        <v>0.40700786792420929</v>
      </c>
      <c r="AB8" s="41">
        <v>0.45236689901179156</v>
      </c>
      <c r="AC8" s="41">
        <v>0.30144809138164042</v>
      </c>
      <c r="AD8" s="41">
        <v>0.38222275099367609</v>
      </c>
      <c r="AE8" s="41">
        <v>0.39347752504635969</v>
      </c>
      <c r="AF8" s="26"/>
    </row>
    <row r="9" spans="1:32">
      <c r="A9" s="148" t="s">
        <v>57</v>
      </c>
      <c r="B9" s="41" t="s">
        <v>44</v>
      </c>
      <c r="C9" s="41" t="s">
        <v>44</v>
      </c>
      <c r="D9" s="41" t="s">
        <v>44</v>
      </c>
      <c r="E9" s="41" t="s">
        <v>44</v>
      </c>
      <c r="F9" s="41" t="s">
        <v>44</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17">
        <v>0.57058411911336537</v>
      </c>
      <c r="T9" s="217">
        <v>0.73676144964947221</v>
      </c>
      <c r="U9" s="217">
        <v>0.65206105595528485</v>
      </c>
      <c r="V9" s="217">
        <v>0.71023578110537222</v>
      </c>
      <c r="W9" s="217">
        <v>0.45693723716128298</v>
      </c>
      <c r="X9" s="41">
        <v>0.59380388547201646</v>
      </c>
      <c r="Y9" s="41">
        <v>0.80835947077042247</v>
      </c>
      <c r="Z9" s="41">
        <v>0.79052527771735981</v>
      </c>
      <c r="AA9" s="41">
        <v>0.61255250786395754</v>
      </c>
      <c r="AB9" s="41">
        <v>0.59540935896983582</v>
      </c>
      <c r="AC9" s="41">
        <v>0.6205166773360854</v>
      </c>
      <c r="AD9" s="41">
        <v>0.78760005364245134</v>
      </c>
      <c r="AE9" s="41">
        <v>0.74995861227485117</v>
      </c>
      <c r="AF9" s="26"/>
    </row>
    <row r="10" spans="1:32">
      <c r="A10" s="148" t="s">
        <v>58</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2">
        <v>0.4737406135229813</v>
      </c>
      <c r="T10" s="217">
        <v>0.41042654921014571</v>
      </c>
      <c r="U10" s="41">
        <v>0.46544170120781897</v>
      </c>
      <c r="V10" s="41">
        <v>0.51274527797533109</v>
      </c>
      <c r="W10" s="41">
        <v>0.46682725995089241</v>
      </c>
      <c r="X10" s="41">
        <v>0.46723080219633051</v>
      </c>
      <c r="Y10" s="41" t="s">
        <v>44</v>
      </c>
      <c r="Z10" s="41">
        <v>0.48767511441117228</v>
      </c>
      <c r="AA10" s="41">
        <v>0.46265478534244159</v>
      </c>
      <c r="AB10" s="41">
        <v>0.55303383905826209</v>
      </c>
      <c r="AC10" s="41">
        <v>0.54417278640294153</v>
      </c>
      <c r="AD10" s="41">
        <v>0.65686125610628354</v>
      </c>
      <c r="AE10" s="41">
        <v>0.47466749833752414</v>
      </c>
      <c r="AF10" s="26"/>
    </row>
    <row r="11" spans="1:32">
      <c r="A11" s="148" t="s">
        <v>59</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2">
        <v>0.8801840449562901</v>
      </c>
      <c r="T11" s="217">
        <v>0.77932145256349894</v>
      </c>
      <c r="U11" s="217">
        <v>0.75286270479656459</v>
      </c>
      <c r="V11" s="217">
        <v>0.88407372805258433</v>
      </c>
      <c r="W11" s="217">
        <v>0.74430334648524688</v>
      </c>
      <c r="X11" s="41">
        <v>0.73058703953845705</v>
      </c>
      <c r="Y11" s="41">
        <v>0.75408302948713335</v>
      </c>
      <c r="Z11" s="41">
        <v>0.7242645913212058</v>
      </c>
      <c r="AA11" s="41">
        <v>0.59003175443238953</v>
      </c>
      <c r="AB11" s="41">
        <v>0.54102142750912352</v>
      </c>
      <c r="AC11" s="41">
        <v>0.5455354113908284</v>
      </c>
      <c r="AD11" s="41">
        <v>0.47636183930979697</v>
      </c>
      <c r="AE11" s="41">
        <v>0.42178481205414836</v>
      </c>
      <c r="AF11" s="26"/>
    </row>
    <row r="12" spans="1:32">
      <c r="A12" s="148" t="s">
        <v>60</v>
      </c>
      <c r="B12" s="41" t="s">
        <v>44</v>
      </c>
      <c r="C12" s="41" t="s">
        <v>44</v>
      </c>
      <c r="D12" s="41" t="s">
        <v>44</v>
      </c>
      <c r="E12" s="41" t="s">
        <v>44</v>
      </c>
      <c r="F12" s="41" t="s">
        <v>44</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68">
        <v>0.7641994280475517</v>
      </c>
      <c r="T12" s="217">
        <v>0.72077645732802242</v>
      </c>
      <c r="U12" s="217">
        <v>0.68055333065352785</v>
      </c>
      <c r="V12" s="217">
        <v>0.88685101770781083</v>
      </c>
      <c r="W12" s="217">
        <v>0.76129275646474481</v>
      </c>
      <c r="X12" s="41">
        <v>0.76378686890197711</v>
      </c>
      <c r="Y12" s="41">
        <v>0.97722424178382994</v>
      </c>
      <c r="Z12" s="41">
        <v>2.3091443619860095</v>
      </c>
      <c r="AA12" s="41">
        <v>2.0927177925493372</v>
      </c>
      <c r="AB12" s="41">
        <v>2.490533650432202</v>
      </c>
      <c r="AC12" s="41">
        <v>2.7382366157964739</v>
      </c>
      <c r="AD12" s="41">
        <v>2.696307587342377</v>
      </c>
      <c r="AE12" s="41">
        <v>2.0878009077839188</v>
      </c>
      <c r="AF12" s="26"/>
    </row>
    <row r="13" spans="1:32">
      <c r="A13" s="148" t="s">
        <v>61</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68">
        <v>0.55415961159550997</v>
      </c>
      <c r="T13" s="217">
        <v>0.43833093246566707</v>
      </c>
      <c r="U13" s="217">
        <v>0.40435847065681191</v>
      </c>
      <c r="V13" s="217">
        <v>0.43417656084771211</v>
      </c>
      <c r="W13" s="41">
        <v>0.28486552885484973</v>
      </c>
      <c r="X13" s="41" t="s">
        <v>44</v>
      </c>
      <c r="Y13" s="41" t="s">
        <v>44</v>
      </c>
      <c r="Z13" s="41" t="s">
        <v>44</v>
      </c>
      <c r="AA13" s="41" t="s">
        <v>44</v>
      </c>
      <c r="AB13" s="41" t="s">
        <v>44</v>
      </c>
      <c r="AC13" s="41" t="s">
        <v>44</v>
      </c>
      <c r="AD13" s="41" t="s">
        <v>44</v>
      </c>
      <c r="AE13" s="41" t="s">
        <v>44</v>
      </c>
      <c r="AF13" s="26"/>
    </row>
    <row r="14" spans="1:32">
      <c r="A14" s="148" t="s">
        <v>62</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68">
        <v>0.72392168808898882</v>
      </c>
      <c r="T14" s="217">
        <v>0.65834110619380359</v>
      </c>
      <c r="U14" s="217">
        <v>0.5770159837526434</v>
      </c>
      <c r="V14" s="217">
        <v>0.67742842820455673</v>
      </c>
      <c r="W14" s="217">
        <v>0.50863893595673804</v>
      </c>
      <c r="X14" s="41">
        <v>0.57226959517657194</v>
      </c>
      <c r="Y14" s="41">
        <v>0.58907784358654236</v>
      </c>
      <c r="Z14" s="41">
        <v>0.53046173068821567</v>
      </c>
      <c r="AA14" s="41">
        <v>0.45896708253160368</v>
      </c>
      <c r="AB14" s="41">
        <v>0.47506135686987677</v>
      </c>
      <c r="AC14" s="41">
        <v>0.43705936636307985</v>
      </c>
      <c r="AD14" s="41">
        <v>0.68158888469849654</v>
      </c>
      <c r="AE14" s="41">
        <v>0.59718772086368643</v>
      </c>
      <c r="AF14" s="26"/>
    </row>
    <row r="15" spans="1:32">
      <c r="A15" s="148" t="s">
        <v>63</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68">
        <v>0.64675466496675671</v>
      </c>
      <c r="T15" s="217">
        <v>0.81267908263796851</v>
      </c>
      <c r="U15" s="217">
        <v>0.67481433783727485</v>
      </c>
      <c r="V15" s="217">
        <v>0.65514523397870805</v>
      </c>
      <c r="W15" s="41">
        <v>0.50604228302416476</v>
      </c>
      <c r="X15" s="41">
        <v>0.59650696721826424</v>
      </c>
      <c r="Y15" s="41">
        <v>0.63776145083217939</v>
      </c>
      <c r="Z15" s="41">
        <v>0.73941568518548761</v>
      </c>
      <c r="AA15" s="41">
        <v>0.51343933932389996</v>
      </c>
      <c r="AB15" s="41">
        <v>0.51518451715446623</v>
      </c>
      <c r="AC15" s="41">
        <v>0.6101624053772462</v>
      </c>
      <c r="AD15" s="41">
        <v>0.92475020383838313</v>
      </c>
      <c r="AE15" s="41">
        <v>1.0345816477923118</v>
      </c>
      <c r="AF15" s="26"/>
    </row>
    <row r="16" spans="1:32">
      <c r="A16" s="148" t="s">
        <v>54</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68">
        <v>0.89401650775744934</v>
      </c>
      <c r="T16" s="217">
        <v>1.1012362442390984</v>
      </c>
      <c r="U16" s="217">
        <v>1.0115633323674387</v>
      </c>
      <c r="V16" s="217">
        <v>1.2620220893193201</v>
      </c>
      <c r="W16" s="217">
        <v>1.0516030723375944</v>
      </c>
      <c r="X16" s="41">
        <v>1.2084108384449297</v>
      </c>
      <c r="Y16" s="41">
        <v>1.2946549437225066</v>
      </c>
      <c r="Z16" s="41">
        <v>1.2522744240551067</v>
      </c>
      <c r="AA16" s="41">
        <v>1.2321617787506047</v>
      </c>
      <c r="AB16" s="41">
        <v>1.4023728452532285</v>
      </c>
      <c r="AC16" s="41">
        <v>1.5061263439115151</v>
      </c>
      <c r="AD16" s="41">
        <v>1.7159557991442478</v>
      </c>
      <c r="AE16" s="41">
        <v>1.7453730944524102</v>
      </c>
      <c r="AF16" s="26"/>
    </row>
    <row r="17" spans="1:32">
      <c r="A17" s="148" t="s">
        <v>64</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68">
        <v>1.1594604112250968</v>
      </c>
      <c r="T17" s="217">
        <v>1.0227564471476729</v>
      </c>
      <c r="U17" s="217">
        <v>1.3360858279585677</v>
      </c>
      <c r="V17" s="217">
        <v>1.4352202225381352</v>
      </c>
      <c r="W17" s="217">
        <v>1.1254953848888851</v>
      </c>
      <c r="X17" s="41">
        <v>1.3829381492122628</v>
      </c>
      <c r="Y17" s="41">
        <v>1.5754064933849132</v>
      </c>
      <c r="Z17" s="41">
        <v>1.6140063351038527</v>
      </c>
      <c r="AA17" s="41">
        <v>1.2472784059744604</v>
      </c>
      <c r="AB17" s="41">
        <v>1.4059750413594865</v>
      </c>
      <c r="AC17" s="41">
        <v>1.4865040509656946</v>
      </c>
      <c r="AD17" s="41">
        <v>1.9856224320013796</v>
      </c>
      <c r="AE17" s="41">
        <v>1.8788765783659178</v>
      </c>
      <c r="AF17" s="26"/>
    </row>
    <row r="18" spans="1:32">
      <c r="A18" s="148" t="s">
        <v>65</v>
      </c>
      <c r="B18" s="41" t="s">
        <v>44</v>
      </c>
      <c r="C18" s="41" t="s">
        <v>44</v>
      </c>
      <c r="D18" s="41" t="s">
        <v>44</v>
      </c>
      <c r="E18" s="41" t="s">
        <v>44</v>
      </c>
      <c r="F18" s="41" t="s">
        <v>44</v>
      </c>
      <c r="G18" s="41" t="s">
        <v>44</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17">
        <v>0.38491681047745513</v>
      </c>
      <c r="T18" s="217">
        <v>0.29287154215964217</v>
      </c>
      <c r="U18" s="217">
        <v>0.36575008570283318</v>
      </c>
      <c r="V18" s="217">
        <v>0.38948792679446853</v>
      </c>
      <c r="W18" s="41">
        <v>0.31080791602641233</v>
      </c>
      <c r="X18" s="41">
        <v>0.40872297286839704</v>
      </c>
      <c r="Y18" s="41">
        <v>0.39325314039682185</v>
      </c>
      <c r="Z18" s="41">
        <v>0.28425235067891058</v>
      </c>
      <c r="AA18" s="41">
        <v>0.19793447944634757</v>
      </c>
      <c r="AB18" s="41">
        <v>0.21587891556577934</v>
      </c>
      <c r="AC18" s="41">
        <v>0.17273949831630614</v>
      </c>
      <c r="AD18" s="41">
        <v>0.2896915458778776</v>
      </c>
      <c r="AE18" s="41">
        <v>0.28262382073286008</v>
      </c>
      <c r="AF18" s="26"/>
    </row>
    <row r="19" spans="1:32">
      <c r="A19" s="148" t="s">
        <v>163</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68">
        <v>0.81695416007216615</v>
      </c>
      <c r="T19" s="217">
        <v>0.83981378599402201</v>
      </c>
      <c r="U19" s="217">
        <v>0.85514095292128256</v>
      </c>
      <c r="V19" s="217">
        <v>1.0916125820510956</v>
      </c>
      <c r="W19" s="41">
        <v>0.8193686266021839</v>
      </c>
      <c r="X19" s="41">
        <v>0.89912760086301324</v>
      </c>
      <c r="Y19" s="41">
        <v>1.247489617101043</v>
      </c>
      <c r="Z19" s="41">
        <v>1.1422757288471381</v>
      </c>
      <c r="AA19" s="41">
        <v>0.91393875499273913</v>
      </c>
      <c r="AB19" s="41">
        <v>1.0667808072523812</v>
      </c>
      <c r="AC19" s="41">
        <v>0.83048817631338157</v>
      </c>
      <c r="AD19" s="41">
        <v>1.4722838587355633</v>
      </c>
      <c r="AE19" s="41">
        <v>1.6110952259130982</v>
      </c>
      <c r="AF19" s="26"/>
    </row>
    <row r="20" spans="1:32">
      <c r="A20" s="148" t="s">
        <v>66</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17">
        <v>0.95406228277941207</v>
      </c>
      <c r="T20" s="217">
        <v>0.81578878247795028</v>
      </c>
      <c r="U20" s="217">
        <v>1.0126852636873016</v>
      </c>
      <c r="V20" s="217">
        <v>1.0698277702107155</v>
      </c>
      <c r="W20" s="41">
        <v>0.69741003862859408</v>
      </c>
      <c r="X20" s="41">
        <v>0.63008147799951575</v>
      </c>
      <c r="Y20" s="41">
        <v>0.70053333695593112</v>
      </c>
      <c r="Z20" s="41">
        <v>0.70790199435472678</v>
      </c>
      <c r="AA20" s="41">
        <v>0.62940530513819326</v>
      </c>
      <c r="AB20" s="41">
        <v>0.6060189834935934</v>
      </c>
      <c r="AC20" s="41">
        <v>0.44891187320379189</v>
      </c>
      <c r="AD20" s="41">
        <v>0.68652215628090996</v>
      </c>
      <c r="AE20" s="41">
        <v>0.68913545921370811</v>
      </c>
      <c r="AF20" s="26"/>
    </row>
    <row r="21" spans="1:32">
      <c r="A21" s="148" t="s">
        <v>47</v>
      </c>
      <c r="B21" s="41" t="s">
        <v>44</v>
      </c>
      <c r="C21" s="41" t="s">
        <v>44</v>
      </c>
      <c r="D21" s="41" t="s">
        <v>44</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17">
        <v>0.10310292342025719</v>
      </c>
      <c r="T21" s="217">
        <v>0.14141188656627196</v>
      </c>
      <c r="U21" s="217">
        <v>0.14067514445377632</v>
      </c>
      <c r="V21" s="217">
        <v>0.22071504564375707</v>
      </c>
      <c r="W21" s="217">
        <v>0.18043373914561242</v>
      </c>
      <c r="X21" s="41">
        <v>0.20112281903410656</v>
      </c>
      <c r="Y21" s="41">
        <v>0.17650774919857637</v>
      </c>
      <c r="Z21" s="41">
        <v>0.17225460080858562</v>
      </c>
      <c r="AA21" s="41">
        <v>0.13654440219592315</v>
      </c>
      <c r="AB21" s="41">
        <v>0.1821600918828962</v>
      </c>
      <c r="AC21" s="41">
        <v>0.18639067112949684</v>
      </c>
      <c r="AD21" s="41">
        <v>0.25350636515709363</v>
      </c>
      <c r="AE21" s="41">
        <v>0.23573335988964378</v>
      </c>
      <c r="AF21" s="26"/>
    </row>
    <row r="22" spans="1:32">
      <c r="A22" s="148" t="s">
        <v>48</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68">
        <v>1.3387203449268144</v>
      </c>
      <c r="T22" s="217">
        <v>1.2708488478947089</v>
      </c>
      <c r="U22" s="217">
        <v>1.2054560947426665</v>
      </c>
      <c r="V22" s="217">
        <v>1.4282658561611612</v>
      </c>
      <c r="W22" s="217">
        <v>1.1095742344804258</v>
      </c>
      <c r="X22" s="41">
        <v>1.1055653625627762</v>
      </c>
      <c r="Y22" s="41">
        <v>1.2936141897017686</v>
      </c>
      <c r="Z22" s="41">
        <v>1.1083517530130957</v>
      </c>
      <c r="AA22" s="41">
        <v>0.93472074148542283</v>
      </c>
      <c r="AB22" s="41">
        <v>0.94525707027646022</v>
      </c>
      <c r="AC22" s="41">
        <v>1.0645230882913694</v>
      </c>
      <c r="AD22" s="41">
        <v>1.0323055826748808</v>
      </c>
      <c r="AE22" s="41">
        <v>0.95614695562595364</v>
      </c>
      <c r="AF22" s="26"/>
    </row>
    <row r="23" spans="1:32">
      <c r="A23" s="148" t="s">
        <v>67</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68">
        <v>0.36510672562325563</v>
      </c>
      <c r="T23" s="217">
        <v>0.3432575967328988</v>
      </c>
      <c r="U23" s="217">
        <v>0.30926611679686938</v>
      </c>
      <c r="V23" s="217">
        <v>0.35983836563949634</v>
      </c>
      <c r="W23" s="41">
        <v>0.31501017454275465</v>
      </c>
      <c r="X23" s="41">
        <v>0.32583767789872714</v>
      </c>
      <c r="Y23" s="41">
        <v>0.35646166814591485</v>
      </c>
      <c r="Z23" s="41">
        <v>0.34917092837519342</v>
      </c>
      <c r="AA23" s="41">
        <v>0.30974135186630625</v>
      </c>
      <c r="AB23" s="41">
        <v>0.32136815443516253</v>
      </c>
      <c r="AC23" s="41">
        <v>0.22813903825699033</v>
      </c>
      <c r="AD23" s="41">
        <v>0.30579218188395874</v>
      </c>
      <c r="AE23" s="41" t="s">
        <v>44</v>
      </c>
      <c r="AF23" s="26"/>
    </row>
    <row r="24" spans="1:32">
      <c r="A24" s="148" t="s">
        <v>68</v>
      </c>
      <c r="B24" s="41" t="s">
        <v>44</v>
      </c>
      <c r="C24" s="41" t="s">
        <v>44</v>
      </c>
      <c r="D24" s="41" t="s">
        <v>44</v>
      </c>
      <c r="E24" s="41" t="s">
        <v>44</v>
      </c>
      <c r="F24" s="41" t="s">
        <v>44</v>
      </c>
      <c r="G24" s="41" t="s">
        <v>44</v>
      </c>
      <c r="H24" s="41" t="s">
        <v>44</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68">
        <v>0.22935608419205475</v>
      </c>
      <c r="T24" s="41">
        <v>0.16620302718358473</v>
      </c>
      <c r="U24" s="41">
        <v>9.6601378661698309E-2</v>
      </c>
      <c r="V24" s="41">
        <v>0.19678894469442265</v>
      </c>
      <c r="W24" s="41">
        <v>0.16785232260333463</v>
      </c>
      <c r="X24" s="41">
        <v>0.14619544544958407</v>
      </c>
      <c r="Y24" s="41">
        <v>0.10810059473237044</v>
      </c>
      <c r="Z24" s="41">
        <v>0.1151227261989133</v>
      </c>
      <c r="AA24" s="41">
        <v>8.1755946055707643E-2</v>
      </c>
      <c r="AB24" s="41">
        <v>0.14109334531826076</v>
      </c>
      <c r="AC24" s="41">
        <v>0.11118445334829877</v>
      </c>
      <c r="AD24" s="41">
        <v>0.17243670469504169</v>
      </c>
      <c r="AE24" s="41">
        <v>0.13794846908494224</v>
      </c>
      <c r="AF24" s="26"/>
    </row>
    <row r="25" spans="1:32">
      <c r="A25" s="148" t="s">
        <v>70</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17">
        <v>0.29561408024778585</v>
      </c>
      <c r="U25" s="217">
        <v>0.41106799061542448</v>
      </c>
      <c r="V25" s="217">
        <v>0.4635032159142114</v>
      </c>
      <c r="W25" s="217">
        <v>0.41478610657490955</v>
      </c>
      <c r="X25" s="41">
        <v>0.4285906075146812</v>
      </c>
      <c r="Y25" s="41">
        <v>0.41659513912473634</v>
      </c>
      <c r="Z25" s="41">
        <v>0.3411651304743249</v>
      </c>
      <c r="AA25" s="41">
        <v>0.2873527977790224</v>
      </c>
      <c r="AB25" s="41">
        <v>0.31152279518248976</v>
      </c>
      <c r="AC25" s="41">
        <v>0.27842209199918705</v>
      </c>
      <c r="AD25" s="41">
        <v>0.30836938640862105</v>
      </c>
      <c r="AE25" s="41">
        <v>0.31195870307167239</v>
      </c>
      <c r="AF25" s="26"/>
    </row>
    <row r="26" spans="1:32">
      <c r="A26" s="148" t="s">
        <v>114</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17">
        <v>0.28852992719936205</v>
      </c>
      <c r="U26" s="217">
        <v>0.29826780975001482</v>
      </c>
      <c r="V26" s="217">
        <v>0.38240874854497636</v>
      </c>
      <c r="W26" s="217">
        <v>0.27319306704053059</v>
      </c>
      <c r="X26" s="41">
        <v>0.25388543756300297</v>
      </c>
      <c r="Y26" s="41">
        <v>0.29295156206162432</v>
      </c>
      <c r="Z26" s="41">
        <v>0.28638108212804297</v>
      </c>
      <c r="AA26" s="41">
        <v>0.21223231867351602</v>
      </c>
      <c r="AB26" s="41">
        <v>0.26035117392144008</v>
      </c>
      <c r="AC26" s="41">
        <v>0.21508524742732038</v>
      </c>
      <c r="AD26" s="41">
        <v>0.30562186047320067</v>
      </c>
      <c r="AE26" s="41">
        <v>0.2837780097474274</v>
      </c>
      <c r="AF26" s="26"/>
    </row>
    <row r="27" spans="1:32">
      <c r="A27" s="148" t="s">
        <v>172</v>
      </c>
      <c r="B27" s="41" t="s">
        <v>44</v>
      </c>
      <c r="C27" s="41" t="s">
        <v>44</v>
      </c>
      <c r="D27" s="41" t="s">
        <v>44</v>
      </c>
      <c r="E27" s="41" t="s">
        <v>44</v>
      </c>
      <c r="F27" s="41" t="s">
        <v>44</v>
      </c>
      <c r="G27" s="41" t="s">
        <v>44</v>
      </c>
      <c r="H27" s="41" t="s">
        <v>44</v>
      </c>
      <c r="I27" s="41" t="s">
        <v>44</v>
      </c>
      <c r="J27" s="41" t="s">
        <v>44</v>
      </c>
      <c r="K27" s="41" t="s">
        <v>44</v>
      </c>
      <c r="L27" s="41" t="s">
        <v>44</v>
      </c>
      <c r="M27" s="41" t="s">
        <v>44</v>
      </c>
      <c r="N27" s="41" t="s">
        <v>44</v>
      </c>
      <c r="O27" s="41" t="s">
        <v>44</v>
      </c>
      <c r="P27" s="41" t="s">
        <v>44</v>
      </c>
      <c r="Q27" s="41">
        <v>0.37661259342924885</v>
      </c>
      <c r="R27" s="41">
        <v>0.33676245131847321</v>
      </c>
      <c r="S27" s="217">
        <v>0.18836387254356474</v>
      </c>
      <c r="T27" s="217">
        <v>0.2898478630406876</v>
      </c>
      <c r="U27" s="217">
        <v>0.49658089049753562</v>
      </c>
      <c r="V27" s="217">
        <v>0.39579021547291027</v>
      </c>
      <c r="W27" s="41">
        <v>0.34852646553000111</v>
      </c>
      <c r="X27" s="41">
        <v>0.4667734843642008</v>
      </c>
      <c r="Y27" s="41">
        <v>0.466857608066027</v>
      </c>
      <c r="Z27" s="41">
        <v>0.46029727266315168</v>
      </c>
      <c r="AA27" s="41">
        <v>0.23084045531938982</v>
      </c>
      <c r="AB27" s="41">
        <v>0.31970013481228754</v>
      </c>
      <c r="AC27" s="41" t="s">
        <v>44</v>
      </c>
      <c r="AD27" s="41" t="s">
        <v>44</v>
      </c>
      <c r="AE27" s="41" t="s">
        <v>44</v>
      </c>
      <c r="AF27" s="26"/>
    </row>
    <row r="28" spans="1:32">
      <c r="A28" s="148" t="s">
        <v>71</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17">
        <v>0.29838007397152133</v>
      </c>
      <c r="T28" s="217">
        <v>0.25825328012699578</v>
      </c>
      <c r="U28" s="217">
        <v>0.22608714604378324</v>
      </c>
      <c r="V28" s="217">
        <v>0.21687357093565007</v>
      </c>
      <c r="W28" s="41">
        <v>0.17714583275114421</v>
      </c>
      <c r="X28" s="41">
        <v>0.18717481634937078</v>
      </c>
      <c r="Y28" s="41">
        <v>0.189574753273866</v>
      </c>
      <c r="Z28" s="41">
        <v>0.30535160085318647</v>
      </c>
      <c r="AA28" s="41">
        <v>0.14209776895848975</v>
      </c>
      <c r="AB28" s="41">
        <v>0.15673231967320808</v>
      </c>
      <c r="AC28" s="41">
        <v>0.19705488864637646</v>
      </c>
      <c r="AD28" s="41" t="s">
        <v>44</v>
      </c>
      <c r="AE28" s="41" t="s">
        <v>44</v>
      </c>
      <c r="AF28" s="26"/>
    </row>
    <row r="29" spans="1:32">
      <c r="A29" s="148" t="s">
        <v>72</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68">
        <v>0.89547232554162837</v>
      </c>
      <c r="T29" s="217">
        <v>0.78048941474358302</v>
      </c>
      <c r="U29" s="217">
        <v>0.84875308336057387</v>
      </c>
      <c r="V29" s="217">
        <v>1.0641955287600073</v>
      </c>
      <c r="W29" s="217">
        <v>0.84300339804278235</v>
      </c>
      <c r="X29" s="41">
        <v>0.73191947851383621</v>
      </c>
      <c r="Y29" s="41" t="s">
        <v>44</v>
      </c>
      <c r="Z29" s="41">
        <v>0.82282082742833951</v>
      </c>
      <c r="AA29" s="41">
        <v>0.94676506124074766</v>
      </c>
      <c r="AB29" s="41">
        <v>0.85824051700250581</v>
      </c>
      <c r="AC29" s="41">
        <v>0.79346476484661277</v>
      </c>
      <c r="AD29" s="41">
        <v>1.3697336961721815</v>
      </c>
      <c r="AE29" s="41">
        <v>1.0570643864165747</v>
      </c>
      <c r="AF29" s="37"/>
    </row>
    <row r="30" spans="1:32">
      <c r="A30" s="148" t="s">
        <v>73</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17">
        <v>1.0565909130708098</v>
      </c>
      <c r="T30" s="217">
        <v>0.8695125639351502</v>
      </c>
      <c r="U30" s="217">
        <v>1.0575984705410921</v>
      </c>
      <c r="V30" s="217">
        <v>1.2021199595802488</v>
      </c>
      <c r="W30" s="217">
        <v>0.98881924695569334</v>
      </c>
      <c r="X30" s="41">
        <v>1.0463230685241725</v>
      </c>
      <c r="Y30" s="41">
        <v>1.0857320473739442</v>
      </c>
      <c r="Z30" s="41">
        <v>1.1834963343543128</v>
      </c>
      <c r="AA30" s="41">
        <v>1.219214814844702</v>
      </c>
      <c r="AB30" s="41">
        <v>1.0050040521224803</v>
      </c>
      <c r="AC30" s="41">
        <v>0.98165044032142901</v>
      </c>
      <c r="AD30" s="41">
        <v>0.88799097069374877</v>
      </c>
      <c r="AE30" s="41">
        <v>0.96855554176235692</v>
      </c>
      <c r="AF30" s="83"/>
    </row>
    <row r="31" spans="1:32">
      <c r="A31" s="149" t="s">
        <v>50</v>
      </c>
      <c r="B31" s="269">
        <v>0.23338756527483126</v>
      </c>
      <c r="C31" s="269">
        <v>0.12189904786748401</v>
      </c>
      <c r="D31" s="269">
        <v>0.43932477413219218</v>
      </c>
      <c r="E31" s="269">
        <v>0.25393207228028469</v>
      </c>
      <c r="F31" s="269">
        <v>0.23312891280699102</v>
      </c>
      <c r="G31" s="269">
        <v>0.14245607188931858</v>
      </c>
      <c r="H31" s="269">
        <v>0.21724786046319786</v>
      </c>
      <c r="I31" s="269">
        <v>0.24026488248077649</v>
      </c>
      <c r="J31" s="269">
        <v>0.31912686417523273</v>
      </c>
      <c r="K31" s="269">
        <v>0.29254416196565763</v>
      </c>
      <c r="L31" s="269">
        <v>0.4211261264541768</v>
      </c>
      <c r="M31" s="269">
        <v>0.15351012494593241</v>
      </c>
      <c r="N31" s="269">
        <v>0.36066237086638808</v>
      </c>
      <c r="O31" s="269">
        <v>0.39540122155202834</v>
      </c>
      <c r="P31" s="269">
        <v>0.23502991332803386</v>
      </c>
      <c r="Q31" s="269">
        <v>0.35812163573751588</v>
      </c>
      <c r="R31" s="269">
        <v>0.20443310469294437</v>
      </c>
      <c r="S31" s="270">
        <v>0.23416063203614554</v>
      </c>
      <c r="T31" s="270">
        <v>0.21857218422413552</v>
      </c>
      <c r="U31" s="270">
        <v>0.18141701111669889</v>
      </c>
      <c r="V31" s="270">
        <v>0.26487756607154583</v>
      </c>
      <c r="W31" s="270">
        <v>0.19146196950439648</v>
      </c>
      <c r="X31" s="269">
        <v>0.2432111881932793</v>
      </c>
      <c r="Y31" s="269">
        <v>0.32515266072883364</v>
      </c>
      <c r="Z31" s="269">
        <v>0.16939940048787383</v>
      </c>
      <c r="AA31" s="269">
        <v>0.35686434849559667</v>
      </c>
      <c r="AB31" s="269">
        <v>0.29271351215430574</v>
      </c>
      <c r="AC31" s="269">
        <v>0.2790067741529364</v>
      </c>
      <c r="AD31" s="269">
        <v>0.25314342756938107</v>
      </c>
      <c r="AE31" s="269">
        <v>0.26867532646475512</v>
      </c>
      <c r="AF31" s="37"/>
    </row>
    <row r="32" spans="1:32">
      <c r="A32" s="148" t="s">
        <v>74</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68">
        <v>0.23403278131279973</v>
      </c>
      <c r="T32" s="217">
        <v>0.21533333112061293</v>
      </c>
      <c r="U32" s="217">
        <v>0.19456720482563611</v>
      </c>
      <c r="V32" s="217">
        <v>0.25295543725475494</v>
      </c>
      <c r="W32" s="217">
        <v>0.18069965112223779</v>
      </c>
      <c r="X32" s="41">
        <v>0.26151506584911732</v>
      </c>
      <c r="Y32" s="41">
        <v>0.2666538883949584</v>
      </c>
      <c r="Z32" s="41">
        <v>0.2711956108748495</v>
      </c>
      <c r="AA32" s="41">
        <v>0.27060294643430111</v>
      </c>
      <c r="AB32" s="41">
        <v>0.33461586891398093</v>
      </c>
      <c r="AC32" s="41">
        <v>0.3247920253278212</v>
      </c>
      <c r="AD32" s="41">
        <v>0.45984850753718681</v>
      </c>
      <c r="AE32" s="41">
        <v>0.39587776455516754</v>
      </c>
      <c r="AF32" s="26"/>
    </row>
    <row r="33" spans="1:12">
      <c r="A33" s="188" t="s">
        <v>115</v>
      </c>
      <c r="B33" s="38"/>
      <c r="C33" s="38"/>
      <c r="D33" s="42"/>
      <c r="E33" s="42"/>
      <c r="F33" s="42"/>
      <c r="G33" s="42"/>
      <c r="H33" s="42"/>
      <c r="I33" s="42"/>
      <c r="J33" s="42"/>
      <c r="K33" s="42"/>
      <c r="L33" s="42"/>
    </row>
    <row r="34" spans="1:12">
      <c r="A34" s="190" t="s">
        <v>311</v>
      </c>
      <c r="B34" s="190"/>
      <c r="C34" s="190"/>
      <c r="D34" s="42"/>
      <c r="E34" s="42"/>
      <c r="F34" s="42"/>
      <c r="G34" s="42"/>
      <c r="H34" s="42"/>
      <c r="I34" s="42"/>
      <c r="J34" s="42"/>
      <c r="K34" s="42"/>
      <c r="L34" s="42"/>
    </row>
    <row r="35" spans="1:12">
      <c r="A35" s="94" t="s">
        <v>358</v>
      </c>
      <c r="B35" s="42"/>
      <c r="C35" s="42"/>
      <c r="D35" s="39"/>
      <c r="E35" s="39"/>
      <c r="F35" s="39"/>
      <c r="G35" s="39"/>
      <c r="H35" s="39"/>
      <c r="I35" s="39"/>
    </row>
    <row r="36" spans="1:12">
      <c r="A36" s="424" t="s">
        <v>186</v>
      </c>
      <c r="B36" s="424"/>
      <c r="C36" s="39"/>
      <c r="D36" s="39"/>
      <c r="E36" s="39"/>
      <c r="F36" s="39"/>
      <c r="G36" s="39"/>
      <c r="H36" s="39"/>
      <c r="I36" s="39"/>
    </row>
    <row r="37" spans="1:12">
      <c r="A37" s="39"/>
      <c r="B37" s="39"/>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sheetData>
  <mergeCells count="2">
    <mergeCell ref="A36:B36"/>
    <mergeCell ref="A1:AE1"/>
  </mergeCells>
  <phoneticPr fontId="6" type="noConversion"/>
  <hyperlinks>
    <hyperlink ref="A36" location="ICINDEKILER!A1" display="İÇİNDEKİLER SAYFASINA DÖNÜŞ" xr:uid="{00000000-0004-0000-0700-000000000000}"/>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6"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0"/>
  <dimension ref="A1:AJ41"/>
  <sheetViews>
    <sheetView showGridLines="0" zoomScale="80" zoomScaleNormal="80" workbookViewId="0">
      <pane xSplit="1" ySplit="3" topLeftCell="J4" activePane="bottomRight" state="frozen"/>
      <selection sqref="A1:AS1"/>
      <selection pane="topRight" sqref="A1:AS1"/>
      <selection pane="bottomLeft" sqref="A1:AS1"/>
      <selection pane="bottomRight" sqref="A1:AS1"/>
    </sheetView>
  </sheetViews>
  <sheetFormatPr defaultColWidth="11.42578125" defaultRowHeight="12.75"/>
  <cols>
    <col min="1" max="1" width="26.140625" style="43" bestFit="1" customWidth="1"/>
    <col min="2" max="2" width="11.42578125" style="43" hidden="1" customWidth="1"/>
    <col min="3" max="7" width="12.42578125" style="43" hidden="1" customWidth="1"/>
    <col min="8" max="32" width="12.42578125" style="43" customWidth="1"/>
    <col min="33" max="16384" width="11.42578125" style="43"/>
  </cols>
  <sheetData>
    <row r="1" spans="1:36" ht="24" customHeight="1">
      <c r="A1" s="421" t="s">
        <v>245</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row>
    <row r="2" spans="1:36">
      <c r="A2" s="161"/>
      <c r="B2" s="162"/>
      <c r="C2" s="163"/>
      <c r="D2" s="162"/>
      <c r="E2" s="163"/>
      <c r="F2" s="162"/>
      <c r="G2" s="163"/>
      <c r="H2" s="162"/>
      <c r="I2" s="163"/>
      <c r="J2" s="162"/>
      <c r="K2" s="163"/>
      <c r="L2" s="162"/>
      <c r="M2" s="163"/>
      <c r="N2" s="163"/>
      <c r="O2" s="163"/>
      <c r="P2" s="163"/>
      <c r="Q2" s="163"/>
      <c r="R2" s="163"/>
      <c r="S2" s="163"/>
      <c r="T2" s="163"/>
      <c r="U2" s="163"/>
      <c r="V2" s="163"/>
      <c r="W2" s="163"/>
      <c r="X2" s="163"/>
      <c r="Y2" s="163"/>
      <c r="Z2" s="163"/>
      <c r="AA2" s="163"/>
      <c r="AB2" s="163"/>
      <c r="AC2" s="163"/>
      <c r="AD2" s="163"/>
      <c r="AE2" s="163"/>
      <c r="AF2" s="163"/>
    </row>
    <row r="3" spans="1:36">
      <c r="A3" s="164" t="s">
        <v>56</v>
      </c>
      <c r="B3" s="165">
        <v>1996</v>
      </c>
      <c r="C3" s="166">
        <v>1997</v>
      </c>
      <c r="D3" s="165">
        <v>1998</v>
      </c>
      <c r="E3" s="166">
        <v>1999</v>
      </c>
      <c r="F3" s="165">
        <v>2000</v>
      </c>
      <c r="G3" s="166">
        <v>2001</v>
      </c>
      <c r="H3" s="165">
        <v>2002</v>
      </c>
      <c r="I3" s="166">
        <v>2003</v>
      </c>
      <c r="J3" s="165">
        <v>2004</v>
      </c>
      <c r="K3" s="166">
        <v>2005</v>
      </c>
      <c r="L3" s="165">
        <v>2006</v>
      </c>
      <c r="M3" s="166" t="s">
        <v>55</v>
      </c>
      <c r="N3" s="167" t="s">
        <v>188</v>
      </c>
      <c r="O3" s="167" t="s">
        <v>196</v>
      </c>
      <c r="P3" s="168" t="s">
        <v>200</v>
      </c>
      <c r="Q3" s="168" t="s">
        <v>206</v>
      </c>
      <c r="R3" s="168" t="s">
        <v>213</v>
      </c>
      <c r="S3" s="168" t="s">
        <v>224</v>
      </c>
      <c r="T3" s="168" t="s">
        <v>249</v>
      </c>
      <c r="U3" s="168" t="s">
        <v>251</v>
      </c>
      <c r="V3" s="168" t="s">
        <v>257</v>
      </c>
      <c r="W3" s="168" t="s">
        <v>264</v>
      </c>
      <c r="X3" s="168" t="s">
        <v>271</v>
      </c>
      <c r="Y3" s="168" t="s">
        <v>282</v>
      </c>
      <c r="Z3" s="168" t="s">
        <v>298</v>
      </c>
      <c r="AA3" s="168" t="s">
        <v>309</v>
      </c>
      <c r="AB3" s="168" t="s">
        <v>316</v>
      </c>
      <c r="AC3" s="168" t="s">
        <v>320</v>
      </c>
      <c r="AD3" s="168" t="s">
        <v>334</v>
      </c>
      <c r="AE3" s="168" t="s">
        <v>344</v>
      </c>
      <c r="AF3" s="168" t="s">
        <v>359</v>
      </c>
    </row>
    <row r="4" spans="1:36">
      <c r="A4" s="169" t="s">
        <v>52</v>
      </c>
      <c r="B4" s="44">
        <v>811626</v>
      </c>
      <c r="C4" s="44">
        <v>1067688.3178671156</v>
      </c>
      <c r="D4" s="173">
        <v>1491795.7</v>
      </c>
      <c r="E4" s="173">
        <v>1551467.4</v>
      </c>
      <c r="F4" s="173">
        <v>2119784.7000000002</v>
      </c>
      <c r="G4" s="173">
        <v>1423370.8</v>
      </c>
      <c r="H4" s="174">
        <v>1212301.6000000001</v>
      </c>
      <c r="I4" s="174">
        <v>1299327.4453689137</v>
      </c>
      <c r="J4" s="174">
        <v>1541122.6664729628</v>
      </c>
      <c r="K4" s="174">
        <v>1915304.5256017102</v>
      </c>
      <c r="L4" s="174">
        <v>2737195.3470729557</v>
      </c>
      <c r="M4" s="174">
        <v>4324928.4486118443</v>
      </c>
      <c r="N4" s="174">
        <v>4678829.0383681403</v>
      </c>
      <c r="O4" s="174">
        <v>2240330.7023809999</v>
      </c>
      <c r="P4" s="174">
        <v>1628496.4365660001</v>
      </c>
      <c r="Q4" s="174">
        <v>1758185.1907631001</v>
      </c>
      <c r="R4" s="174">
        <v>1275949.3693226201</v>
      </c>
      <c r="S4" s="174">
        <v>1334544.8646968801</v>
      </c>
      <c r="T4" s="174">
        <v>1469729.1228147901</v>
      </c>
      <c r="U4" s="174">
        <v>1555549.35471055</v>
      </c>
      <c r="V4" s="174">
        <v>1306427.68328735</v>
      </c>
      <c r="W4" s="174">
        <v>1558591.59</v>
      </c>
      <c r="X4" s="174">
        <v>1760398.19</v>
      </c>
      <c r="Y4" s="174">
        <v>1506507.4</v>
      </c>
      <c r="Z4" s="174">
        <v>2069823.49</v>
      </c>
      <c r="AA4" s="174">
        <v>1909579.28</v>
      </c>
      <c r="AB4" s="174">
        <v>1532475.4</v>
      </c>
      <c r="AC4" s="174">
        <v>1114686.18</v>
      </c>
      <c r="AD4" s="174">
        <v>1012574.98</v>
      </c>
      <c r="AE4" s="174">
        <v>1427110.06</v>
      </c>
      <c r="AF4" s="174">
        <v>418483</v>
      </c>
      <c r="AG4" s="304"/>
    </row>
    <row r="5" spans="1:36">
      <c r="A5" s="169" t="s">
        <v>51</v>
      </c>
      <c r="B5" s="44">
        <v>7456760.8000000007</v>
      </c>
      <c r="C5" s="44">
        <v>10402513.699999999</v>
      </c>
      <c r="D5" s="173">
        <v>13124823.6</v>
      </c>
      <c r="E5" s="173">
        <v>19890396.199999999</v>
      </c>
      <c r="F5" s="173">
        <v>31804236</v>
      </c>
      <c r="G5" s="173">
        <v>22240644.699999999</v>
      </c>
      <c r="H5" s="173">
        <v>18206830.5</v>
      </c>
      <c r="I5" s="173">
        <v>17322982.16</v>
      </c>
      <c r="J5" s="173">
        <v>20975923.91</v>
      </c>
      <c r="K5" s="173">
        <v>24820123.32</v>
      </c>
      <c r="L5" s="173">
        <v>34198149.519999996</v>
      </c>
      <c r="M5" s="173">
        <v>57900405.900000006</v>
      </c>
      <c r="N5" s="173">
        <v>70647087.969999999</v>
      </c>
      <c r="O5" s="173">
        <v>46735934.699999996</v>
      </c>
      <c r="P5" s="173">
        <v>30454798.119999997</v>
      </c>
      <c r="Q5" s="173">
        <v>30750596.149999999</v>
      </c>
      <c r="R5" s="173">
        <v>23226925.810000002</v>
      </c>
      <c r="S5" s="173">
        <v>23285192.649999999</v>
      </c>
      <c r="T5" s="173">
        <v>28104938.460000001</v>
      </c>
      <c r="U5" s="173">
        <v>29992640.759999998</v>
      </c>
      <c r="V5" s="173">
        <v>28388866.789999999</v>
      </c>
      <c r="W5" s="173">
        <v>25871633.640000001</v>
      </c>
      <c r="X5" s="173">
        <v>36130732.520000003</v>
      </c>
      <c r="Y5" s="173">
        <v>28157425.449999999</v>
      </c>
      <c r="Z5" s="173">
        <v>51100933.370000005</v>
      </c>
      <c r="AA5" s="173">
        <v>58029217.620000005</v>
      </c>
      <c r="AB5" s="173">
        <v>57290996</v>
      </c>
      <c r="AC5" s="173">
        <v>50070139.539999999</v>
      </c>
      <c r="AD5" s="173">
        <v>59395134</v>
      </c>
      <c r="AE5" s="173">
        <v>80915734.810000002</v>
      </c>
      <c r="AF5" s="173">
        <v>26977858</v>
      </c>
      <c r="AG5" s="304"/>
    </row>
    <row r="6" spans="1:36">
      <c r="A6" s="169" t="s">
        <v>41</v>
      </c>
      <c r="B6" s="44">
        <v>31325.658781571557</v>
      </c>
      <c r="C6" s="44">
        <v>38424</v>
      </c>
      <c r="D6" s="173">
        <v>26055.8</v>
      </c>
      <c r="E6" s="173">
        <v>11874.8</v>
      </c>
      <c r="F6" s="174">
        <v>9700.7999999999993</v>
      </c>
      <c r="G6" s="174">
        <v>7564.1</v>
      </c>
      <c r="H6" s="174">
        <v>1277.4000000000001</v>
      </c>
      <c r="I6" s="174">
        <v>3078.176843886617</v>
      </c>
      <c r="J6" s="174">
        <v>4832.0802061733184</v>
      </c>
      <c r="K6" s="174">
        <v>6852.8713794907962</v>
      </c>
      <c r="L6" s="174">
        <v>5276.5899336714792</v>
      </c>
      <c r="M6" s="174">
        <v>7381.2482791988223</v>
      </c>
      <c r="N6" s="175">
        <v>6616.6829896772224</v>
      </c>
      <c r="O6" s="175">
        <v>2983.1587180000001</v>
      </c>
      <c r="P6" s="175">
        <v>3804.7724039999998</v>
      </c>
      <c r="Q6" s="175">
        <v>3284.29359787254</v>
      </c>
      <c r="R6" s="175">
        <v>2190.5625240055201</v>
      </c>
      <c r="S6" s="175">
        <v>3342.25993059032</v>
      </c>
      <c r="T6" s="175">
        <v>4803.1828658042596</v>
      </c>
      <c r="U6" s="175">
        <v>5091.1899923221199</v>
      </c>
      <c r="V6" s="175">
        <v>4623.6699944328902</v>
      </c>
      <c r="W6" s="175">
        <v>6592.79</v>
      </c>
      <c r="X6" s="175">
        <v>5277.95</v>
      </c>
      <c r="Y6" s="175">
        <v>4383.8900000000003</v>
      </c>
      <c r="Z6" s="175">
        <v>2379.15</v>
      </c>
      <c r="AA6" s="175">
        <v>2367.7600000000002</v>
      </c>
      <c r="AB6" s="174" t="s">
        <v>44</v>
      </c>
      <c r="AC6" s="174" t="s">
        <v>44</v>
      </c>
      <c r="AD6" s="174" t="s">
        <v>44</v>
      </c>
      <c r="AE6" s="174" t="s">
        <v>44</v>
      </c>
      <c r="AF6" s="174" t="s">
        <v>44</v>
      </c>
      <c r="AG6" s="304"/>
    </row>
    <row r="7" spans="1:36">
      <c r="A7" s="169" t="s">
        <v>110</v>
      </c>
      <c r="B7" s="44">
        <v>10692.413813736437</v>
      </c>
      <c r="C7" s="44">
        <v>12723.83001211249</v>
      </c>
      <c r="D7" s="173">
        <v>18677.2</v>
      </c>
      <c r="E7" s="173">
        <v>12733.861944276643</v>
      </c>
      <c r="F7" s="173">
        <v>9641.6</v>
      </c>
      <c r="G7" s="173">
        <v>7692.7</v>
      </c>
      <c r="H7" s="173">
        <v>6108.9</v>
      </c>
      <c r="I7" s="173">
        <v>11134.961999886282</v>
      </c>
      <c r="J7" s="173">
        <v>24158.643519046978</v>
      </c>
      <c r="K7" s="173">
        <v>46468.296007186451</v>
      </c>
      <c r="L7" s="173">
        <v>82049.05803514985</v>
      </c>
      <c r="M7" s="173">
        <v>129973.95630344577</v>
      </c>
      <c r="N7" s="176">
        <v>104687.61534725597</v>
      </c>
      <c r="O7" s="176">
        <v>51326.881299000001</v>
      </c>
      <c r="P7" s="176">
        <v>48625.640368</v>
      </c>
      <c r="Q7" s="176">
        <v>42356.046150602</v>
      </c>
      <c r="R7" s="176">
        <v>23404.728884238299</v>
      </c>
      <c r="S7" s="176">
        <v>25843.380758114799</v>
      </c>
      <c r="T7" s="176">
        <v>31591.865643651701</v>
      </c>
      <c r="U7" s="176">
        <v>32197.4653656132</v>
      </c>
      <c r="V7" s="176">
        <v>30866.9968544316</v>
      </c>
      <c r="W7" s="176">
        <v>39986.699999999997</v>
      </c>
      <c r="X7" s="176">
        <v>40311.43</v>
      </c>
      <c r="Y7" s="176">
        <v>26348.77</v>
      </c>
      <c r="Z7" s="176">
        <v>39294.160000000003</v>
      </c>
      <c r="AA7" s="176">
        <v>41517.440000000002</v>
      </c>
      <c r="AB7" s="175">
        <v>38191.120000000003</v>
      </c>
      <c r="AC7" s="175">
        <v>26839.71</v>
      </c>
      <c r="AD7" s="175">
        <v>30724.35</v>
      </c>
      <c r="AE7" s="175">
        <v>36962.39</v>
      </c>
      <c r="AF7" s="175">
        <v>12924.06</v>
      </c>
      <c r="AG7" s="304"/>
    </row>
    <row r="8" spans="1:36">
      <c r="A8" s="169" t="s">
        <v>42</v>
      </c>
      <c r="B8" s="44">
        <v>97510.399999999994</v>
      </c>
      <c r="C8" s="44">
        <v>190657.49332626784</v>
      </c>
      <c r="D8" s="173">
        <v>139583.29999999999</v>
      </c>
      <c r="E8" s="173">
        <v>83771.740390634324</v>
      </c>
      <c r="F8" s="174">
        <v>101537.4</v>
      </c>
      <c r="G8" s="174">
        <v>63475.4</v>
      </c>
      <c r="H8" s="174">
        <v>46300.2</v>
      </c>
      <c r="I8" s="174">
        <v>66427.52101869235</v>
      </c>
      <c r="J8" s="174">
        <v>103990.06213318188</v>
      </c>
      <c r="K8" s="174">
        <v>165275.62026967798</v>
      </c>
      <c r="L8" s="174">
        <v>276149.79843444983</v>
      </c>
      <c r="M8" s="174">
        <v>597995.34423708962</v>
      </c>
      <c r="N8" s="175">
        <v>724199.23611363722</v>
      </c>
      <c r="O8" s="175">
        <v>644732.240766</v>
      </c>
      <c r="P8" s="175">
        <v>868813.04188699997</v>
      </c>
      <c r="Q8" s="175">
        <v>930698.26585011196</v>
      </c>
      <c r="R8" s="175">
        <v>875417.54518266697</v>
      </c>
      <c r="S8" s="175">
        <v>810596.00432794006</v>
      </c>
      <c r="T8" s="175">
        <v>728403.39786421601</v>
      </c>
      <c r="U8" s="175">
        <v>498335.79040013801</v>
      </c>
      <c r="V8" s="175">
        <v>535163.21733842697</v>
      </c>
      <c r="W8" s="175">
        <v>642505.34</v>
      </c>
      <c r="X8" s="175">
        <v>771923.65</v>
      </c>
      <c r="Y8" s="175">
        <v>1047636.73</v>
      </c>
      <c r="Z8" s="175">
        <v>1381964.25</v>
      </c>
      <c r="AA8" s="175" t="s">
        <v>44</v>
      </c>
      <c r="AB8" s="175">
        <v>1365036.31</v>
      </c>
      <c r="AC8" s="175">
        <v>1185052.32</v>
      </c>
      <c r="AD8" s="175">
        <v>921110.71</v>
      </c>
      <c r="AE8" s="175">
        <v>1030388.69</v>
      </c>
      <c r="AF8" s="175">
        <v>415442.17</v>
      </c>
      <c r="AG8" s="304"/>
    </row>
    <row r="9" spans="1:36">
      <c r="A9" s="169" t="s">
        <v>57</v>
      </c>
      <c r="B9" s="45" t="s">
        <v>44</v>
      </c>
      <c r="C9" s="45" t="s">
        <v>44</v>
      </c>
      <c r="D9" s="174" t="s">
        <v>44</v>
      </c>
      <c r="E9" s="174" t="s">
        <v>44</v>
      </c>
      <c r="F9" s="174" t="s">
        <v>44</v>
      </c>
      <c r="G9" s="174">
        <v>493730.5</v>
      </c>
      <c r="H9" s="173">
        <v>352304.5</v>
      </c>
      <c r="I9" s="173">
        <v>396252.05286918418</v>
      </c>
      <c r="J9" s="173">
        <v>517286.31044794153</v>
      </c>
      <c r="K9" s="173">
        <v>392772.37489382236</v>
      </c>
      <c r="L9" s="173">
        <v>1158996.6024801205</v>
      </c>
      <c r="M9" s="173">
        <v>6074604.061991646</v>
      </c>
      <c r="N9" s="176">
        <v>3848930.3567046318</v>
      </c>
      <c r="O9" s="176">
        <v>7836305.0161679992</v>
      </c>
      <c r="P9" s="176">
        <v>8068722.6590989996</v>
      </c>
      <c r="Q9" s="176">
        <v>6496031.6766940998</v>
      </c>
      <c r="R9" s="176">
        <v>4967884.96229045</v>
      </c>
      <c r="S9" s="176">
        <v>7589637.9578554202</v>
      </c>
      <c r="T9" s="176">
        <v>12026131.73221234</v>
      </c>
      <c r="U9" s="176">
        <v>40954093.2226464</v>
      </c>
      <c r="V9" s="176">
        <v>19098232.842496831</v>
      </c>
      <c r="W9" s="176">
        <v>17241194.149999999</v>
      </c>
      <c r="X9" s="176">
        <v>13070642.24</v>
      </c>
      <c r="Y9" s="176">
        <v>19045454.440000001</v>
      </c>
      <c r="Z9" s="176">
        <v>29960707.009999998</v>
      </c>
      <c r="AA9" s="176">
        <v>40353121.989999995</v>
      </c>
      <c r="AB9" s="176">
        <v>33319284.029999997</v>
      </c>
      <c r="AC9" s="176">
        <v>29882930.329999998</v>
      </c>
      <c r="AD9" s="176">
        <v>34873674.379999995</v>
      </c>
      <c r="AE9" s="176">
        <v>57841720</v>
      </c>
      <c r="AF9" s="176">
        <v>20723358</v>
      </c>
      <c r="AG9" s="304"/>
      <c r="AJ9" s="304"/>
    </row>
    <row r="10" spans="1:36" ht="12.75" customHeight="1">
      <c r="A10" s="169" t="s">
        <v>58</v>
      </c>
      <c r="B10" s="44">
        <v>32452.323098919638</v>
      </c>
      <c r="C10" s="44">
        <v>42604.86582146414</v>
      </c>
      <c r="D10" s="173">
        <v>10636.6</v>
      </c>
      <c r="E10" s="173">
        <v>17241.313660849086</v>
      </c>
      <c r="F10" s="173">
        <v>15109.3</v>
      </c>
      <c r="G10" s="173">
        <v>9410.2999999999993</v>
      </c>
      <c r="H10" s="173">
        <v>13049.8</v>
      </c>
      <c r="I10" s="173">
        <v>14652.429078840656</v>
      </c>
      <c r="J10" s="173">
        <v>27517.703399417915</v>
      </c>
      <c r="K10" s="173">
        <v>41633.48320210557</v>
      </c>
      <c r="L10" s="173">
        <v>48809.957064009199</v>
      </c>
      <c r="M10" s="173">
        <v>114631.06604435389</v>
      </c>
      <c r="N10" s="173">
        <v>109431.56999935753</v>
      </c>
      <c r="O10" s="173">
        <v>96714.094186999995</v>
      </c>
      <c r="P10" s="173">
        <v>103842.484557</v>
      </c>
      <c r="Q10" s="173">
        <v>109420.831062525</v>
      </c>
      <c r="R10" s="173">
        <v>94585.686240458395</v>
      </c>
      <c r="S10" s="173">
        <v>115971.967786619</v>
      </c>
      <c r="T10" s="173">
        <v>87866.532947087398</v>
      </c>
      <c r="U10" s="173">
        <v>77674.262547115999</v>
      </c>
      <c r="V10" s="173">
        <v>92162.009933430498</v>
      </c>
      <c r="W10" s="173">
        <v>92513.35</v>
      </c>
      <c r="X10" s="173">
        <v>104652.37</v>
      </c>
      <c r="Y10" s="173">
        <v>102066.72</v>
      </c>
      <c r="Z10" s="173">
        <v>127243.25</v>
      </c>
      <c r="AA10" s="173">
        <v>202772.06</v>
      </c>
      <c r="AB10" s="174" t="s">
        <v>44</v>
      </c>
      <c r="AC10" s="174">
        <v>142170.17000000001</v>
      </c>
      <c r="AD10" s="174">
        <v>121529.44</v>
      </c>
      <c r="AE10" s="174">
        <v>217640.02</v>
      </c>
      <c r="AF10" s="174">
        <v>82774.240000000005</v>
      </c>
      <c r="AG10" s="304"/>
    </row>
    <row r="11" spans="1:36">
      <c r="A11" s="169" t="s">
        <v>59</v>
      </c>
      <c r="B11" s="44">
        <v>25510.400000000001</v>
      </c>
      <c r="C11" s="44">
        <v>20350</v>
      </c>
      <c r="D11" s="173">
        <v>10148.299999999999</v>
      </c>
      <c r="E11" s="173">
        <v>19949.7</v>
      </c>
      <c r="F11" s="174">
        <v>8186.7</v>
      </c>
      <c r="G11" s="174">
        <v>3128.9</v>
      </c>
      <c r="H11" s="174">
        <v>3092.7</v>
      </c>
      <c r="I11" s="174">
        <v>2672.6059036689171</v>
      </c>
      <c r="J11" s="174">
        <v>3681.2306732704142</v>
      </c>
      <c r="K11" s="174">
        <v>6982.3916737468135</v>
      </c>
      <c r="L11" s="174">
        <v>11213.877141376766</v>
      </c>
      <c r="M11" s="174">
        <v>29171.981580214175</v>
      </c>
      <c r="N11" s="174">
        <v>17089.836275844071</v>
      </c>
      <c r="O11" s="174">
        <v>20848.910748999999</v>
      </c>
      <c r="P11" s="174">
        <v>21778.020451</v>
      </c>
      <c r="Q11" s="174">
        <v>27765.3831263434</v>
      </c>
      <c r="R11" s="174">
        <v>34783.063253154403</v>
      </c>
      <c r="S11" s="174">
        <v>46669.577988303201</v>
      </c>
      <c r="T11" s="174">
        <v>39068.455945198199</v>
      </c>
      <c r="U11" s="174">
        <v>39682.718734607297</v>
      </c>
      <c r="V11" s="174">
        <v>37425.018680947898</v>
      </c>
      <c r="W11" s="174">
        <v>33804.53</v>
      </c>
      <c r="X11" s="174">
        <v>29234.95</v>
      </c>
      <c r="Y11" s="174">
        <v>30017.06</v>
      </c>
      <c r="Z11" s="174">
        <v>31878.84</v>
      </c>
      <c r="AA11" s="174">
        <v>35884.33</v>
      </c>
      <c r="AB11" s="174">
        <v>26832.71</v>
      </c>
      <c r="AC11" s="174">
        <v>21034.85</v>
      </c>
      <c r="AD11" s="174">
        <v>22020.51</v>
      </c>
      <c r="AE11" s="174">
        <v>25118.94</v>
      </c>
      <c r="AF11" s="174">
        <v>6716.81</v>
      </c>
      <c r="AG11" s="304"/>
    </row>
    <row r="12" spans="1:36">
      <c r="A12" s="169" t="s">
        <v>60</v>
      </c>
      <c r="B12" s="45" t="s">
        <v>44</v>
      </c>
      <c r="C12" s="45" t="s">
        <v>44</v>
      </c>
      <c r="D12" s="174" t="s">
        <v>44</v>
      </c>
      <c r="E12" s="174" t="s">
        <v>44</v>
      </c>
      <c r="F12" s="174" t="s">
        <v>44</v>
      </c>
      <c r="G12" s="174">
        <v>247882.69999999998</v>
      </c>
      <c r="H12" s="173">
        <v>197073.2</v>
      </c>
      <c r="I12" s="173">
        <v>291975.43873800477</v>
      </c>
      <c r="J12" s="173">
        <v>378656.98810876737</v>
      </c>
      <c r="K12" s="173">
        <v>473671.22232093906</v>
      </c>
      <c r="L12" s="173">
        <v>638051.10364515288</v>
      </c>
      <c r="M12" s="173">
        <v>1095108.8342142031</v>
      </c>
      <c r="N12" s="173">
        <v>1027046.9277633387</v>
      </c>
      <c r="O12" s="173">
        <v>1056884.8853220001</v>
      </c>
      <c r="P12" s="173">
        <v>1059712.7153479999</v>
      </c>
      <c r="Q12" s="173">
        <v>730121.79874723894</v>
      </c>
      <c r="R12" s="173">
        <v>636508.58933498501</v>
      </c>
      <c r="S12" s="173">
        <v>563507.29415703914</v>
      </c>
      <c r="T12" s="173">
        <v>756169.54611737793</v>
      </c>
      <c r="U12" s="173">
        <v>797399.93361970899</v>
      </c>
      <c r="V12" s="173">
        <v>798642.63834629999</v>
      </c>
      <c r="W12" s="173">
        <v>1034098.25</v>
      </c>
      <c r="X12" s="173">
        <v>1145468.68</v>
      </c>
      <c r="Y12" s="173">
        <v>1183343.1100000001</v>
      </c>
      <c r="Z12" s="173">
        <v>1816938.89</v>
      </c>
      <c r="AA12" s="173">
        <v>2299665.7200000002</v>
      </c>
      <c r="AB12" s="174">
        <v>1775353.28</v>
      </c>
      <c r="AC12" s="174">
        <v>1957543.22</v>
      </c>
      <c r="AD12" s="174">
        <v>3420218.49</v>
      </c>
      <c r="AE12" s="174">
        <v>2766738.16</v>
      </c>
      <c r="AF12" s="174">
        <v>762442</v>
      </c>
      <c r="AG12" s="304"/>
    </row>
    <row r="13" spans="1:36">
      <c r="A13" s="169" t="s">
        <v>61</v>
      </c>
      <c r="B13" s="45">
        <v>11794.4</v>
      </c>
      <c r="C13" s="44">
        <v>17300.900000000001</v>
      </c>
      <c r="D13" s="173">
        <v>39865.4</v>
      </c>
      <c r="E13" s="173">
        <v>47611.194807440188</v>
      </c>
      <c r="F13" s="173">
        <v>14380.8</v>
      </c>
      <c r="G13" s="173">
        <v>22788.6</v>
      </c>
      <c r="H13" s="173">
        <v>33270.300000000003</v>
      </c>
      <c r="I13" s="173">
        <v>44073.657676781069</v>
      </c>
      <c r="J13" s="174">
        <v>45143.669513422639</v>
      </c>
      <c r="K13" s="174">
        <v>67422.730229532579</v>
      </c>
      <c r="L13" s="174">
        <v>81669.364015678351</v>
      </c>
      <c r="M13" s="174">
        <v>136936.15167702149</v>
      </c>
      <c r="N13" s="174">
        <v>81916.464303059751</v>
      </c>
      <c r="O13" s="174">
        <v>37335.918362999997</v>
      </c>
      <c r="P13" s="174">
        <v>8893.5799970000007</v>
      </c>
      <c r="Q13" s="174">
        <v>8955.6851232676199</v>
      </c>
      <c r="R13" s="174">
        <v>9261.5902808795508</v>
      </c>
      <c r="S13" s="174">
        <v>14470.545186473701</v>
      </c>
      <c r="T13" s="174">
        <v>18146.666236811401</v>
      </c>
      <c r="U13" s="174">
        <v>21219.4759125821</v>
      </c>
      <c r="V13" s="174">
        <v>26000.02292073</v>
      </c>
      <c r="W13" s="174">
        <v>27577.659828029999</v>
      </c>
      <c r="X13" s="174">
        <v>33155.736957452602</v>
      </c>
      <c r="Y13" s="174" t="s">
        <v>44</v>
      </c>
      <c r="Z13" s="174" t="s">
        <v>44</v>
      </c>
      <c r="AA13" s="174" t="s">
        <v>44</v>
      </c>
      <c r="AB13" s="174" t="s">
        <v>44</v>
      </c>
      <c r="AC13" s="174" t="s">
        <v>44</v>
      </c>
      <c r="AD13" s="174" t="s">
        <v>44</v>
      </c>
      <c r="AE13" s="174" t="s">
        <v>44</v>
      </c>
      <c r="AF13" s="178" t="s">
        <v>44</v>
      </c>
      <c r="AG13" s="304"/>
    </row>
    <row r="14" spans="1:36">
      <c r="A14" s="169" t="s">
        <v>62</v>
      </c>
      <c r="B14" s="45" t="s">
        <v>44</v>
      </c>
      <c r="C14" s="45" t="s">
        <v>44</v>
      </c>
      <c r="D14" s="174" t="s">
        <v>44</v>
      </c>
      <c r="E14" s="174" t="s">
        <v>44</v>
      </c>
      <c r="F14" s="174">
        <v>450000</v>
      </c>
      <c r="G14" s="174">
        <v>500000</v>
      </c>
      <c r="H14" s="174">
        <v>653220.80000000005</v>
      </c>
      <c r="I14" s="173">
        <v>933059.87150086206</v>
      </c>
      <c r="J14" s="174">
        <v>1203360.1544097045</v>
      </c>
      <c r="K14" s="174">
        <v>1566107.1151999505</v>
      </c>
      <c r="L14" s="174">
        <v>1933793.3999241374</v>
      </c>
      <c r="M14" s="174">
        <v>2969519.1086453162</v>
      </c>
      <c r="N14" s="174">
        <v>2410721.2481787279</v>
      </c>
      <c r="O14" s="174">
        <v>1610210.0038419999</v>
      </c>
      <c r="P14" s="174">
        <v>1360909.5941860001</v>
      </c>
      <c r="Q14" s="174">
        <v>1226224.0076611801</v>
      </c>
      <c r="R14" s="174">
        <v>851827.59864759201</v>
      </c>
      <c r="S14" s="174">
        <v>893572.49006434495</v>
      </c>
      <c r="T14" s="174">
        <v>1098457.2147808401</v>
      </c>
      <c r="U14" s="174">
        <v>997646.429154763</v>
      </c>
      <c r="V14" s="174">
        <v>684032.03550320701</v>
      </c>
      <c r="W14" s="174">
        <v>741728.99</v>
      </c>
      <c r="X14" s="174">
        <v>627877.52</v>
      </c>
      <c r="Y14" s="174">
        <v>408764.87</v>
      </c>
      <c r="Z14" s="174">
        <v>463336.33</v>
      </c>
      <c r="AA14" s="174">
        <v>403433.22</v>
      </c>
      <c r="AB14" s="174">
        <v>364294.32</v>
      </c>
      <c r="AC14" s="174">
        <v>316069.88</v>
      </c>
      <c r="AD14" s="174">
        <v>288868.07</v>
      </c>
      <c r="AE14" s="174">
        <v>446496.44</v>
      </c>
      <c r="AF14" s="174">
        <v>131691.94</v>
      </c>
      <c r="AG14" s="304"/>
    </row>
    <row r="15" spans="1:36">
      <c r="A15" s="169" t="s">
        <v>63</v>
      </c>
      <c r="B15" s="44">
        <v>8100.1</v>
      </c>
      <c r="C15" s="44">
        <v>14158.175665769235</v>
      </c>
      <c r="D15" s="173">
        <v>15079</v>
      </c>
      <c r="E15" s="173">
        <v>20957.641746040717</v>
      </c>
      <c r="F15" s="173">
        <v>28538.5</v>
      </c>
      <c r="G15" s="173">
        <v>15673.7</v>
      </c>
      <c r="H15" s="173">
        <v>12676.2</v>
      </c>
      <c r="I15" s="173">
        <v>19114.807302231235</v>
      </c>
      <c r="J15" s="173">
        <v>33066.68649171065</v>
      </c>
      <c r="K15" s="173">
        <v>48970.38886378285</v>
      </c>
      <c r="L15" s="173">
        <v>65476.120846737009</v>
      </c>
      <c r="M15" s="173">
        <v>100960.42595000961</v>
      </c>
      <c r="N15" s="173">
        <v>110135.66811226578</v>
      </c>
      <c r="O15" s="173">
        <v>87374.457490999994</v>
      </c>
      <c r="P15" s="173">
        <v>102694.287184</v>
      </c>
      <c r="Q15" s="173">
        <v>82042.705111741307</v>
      </c>
      <c r="R15" s="173">
        <v>49365.0612486147</v>
      </c>
      <c r="S15" s="173">
        <v>53703.364743571903</v>
      </c>
      <c r="T15" s="173">
        <v>51209.110512628002</v>
      </c>
      <c r="U15" s="173">
        <v>56442.592482721397</v>
      </c>
      <c r="V15" s="173">
        <v>51969.552109977798</v>
      </c>
      <c r="W15" s="173">
        <v>69036.929999999993</v>
      </c>
      <c r="X15" s="173">
        <v>62440.27</v>
      </c>
      <c r="Y15" s="173">
        <v>68468.73</v>
      </c>
      <c r="Z15" s="173">
        <v>98415.74</v>
      </c>
      <c r="AA15" s="173">
        <v>106291.37</v>
      </c>
      <c r="AB15" s="173">
        <v>117408.28</v>
      </c>
      <c r="AC15" s="173">
        <v>92458.26</v>
      </c>
      <c r="AD15" s="173">
        <v>99538.82</v>
      </c>
      <c r="AE15" s="173">
        <v>184687.64</v>
      </c>
      <c r="AF15" s="173">
        <v>84933.25</v>
      </c>
      <c r="AG15" s="304"/>
    </row>
    <row r="16" spans="1:36">
      <c r="A16" s="169" t="s">
        <v>54</v>
      </c>
      <c r="B16" s="44">
        <v>1191940.7612430463</v>
      </c>
      <c r="C16" s="44">
        <v>1118044.8810743142</v>
      </c>
      <c r="D16" s="173">
        <v>932918.5</v>
      </c>
      <c r="E16" s="173">
        <v>1891669.099558664</v>
      </c>
      <c r="F16" s="173">
        <v>2641068.0999999996</v>
      </c>
      <c r="G16" s="173">
        <v>1834418.2</v>
      </c>
      <c r="H16" s="173">
        <v>1688261.2999999998</v>
      </c>
      <c r="I16" s="173">
        <v>2221254.1791791935</v>
      </c>
      <c r="J16" s="173">
        <v>3352474.5588626992</v>
      </c>
      <c r="K16" s="173">
        <v>4679557.7773567894</v>
      </c>
      <c r="L16" s="173">
        <v>6258820.7080480177</v>
      </c>
      <c r="M16" s="173">
        <v>6765971.8077682303</v>
      </c>
      <c r="N16" s="173">
        <v>5887892.4647543076</v>
      </c>
      <c r="O16" s="173">
        <v>4158346.858847999</v>
      </c>
      <c r="P16" s="173">
        <v>3966746.2959560002</v>
      </c>
      <c r="Q16" s="173">
        <v>4160542.7349390434</v>
      </c>
      <c r="R16" s="173">
        <v>3605592.988917076</v>
      </c>
      <c r="S16" s="173">
        <v>6516057.5075969901</v>
      </c>
      <c r="T16" s="173">
        <v>5443887.4502197597</v>
      </c>
      <c r="U16" s="173">
        <v>5540696.8181009796</v>
      </c>
      <c r="V16" s="173">
        <v>5618263.6291888002</v>
      </c>
      <c r="W16" s="173">
        <v>5778420.4800000004</v>
      </c>
      <c r="X16" s="173">
        <v>6306095.7999999998</v>
      </c>
      <c r="Y16" s="173">
        <v>5098664.91</v>
      </c>
      <c r="Z16" s="173">
        <v>6155538.0300000003</v>
      </c>
      <c r="AA16" s="173">
        <v>6344140.5499999998</v>
      </c>
      <c r="AB16" s="173">
        <v>5861072.8200000003</v>
      </c>
      <c r="AC16" s="173">
        <v>6333214.4699999997</v>
      </c>
      <c r="AD16" s="173">
        <v>7384805.0300000003</v>
      </c>
      <c r="AE16" s="173">
        <v>8707118.25</v>
      </c>
      <c r="AF16" s="173">
        <v>2992147.97</v>
      </c>
      <c r="AG16" s="304"/>
    </row>
    <row r="17" spans="1:33" ht="14.25" customHeight="1">
      <c r="A17" s="169" t="s">
        <v>64</v>
      </c>
      <c r="B17" s="44">
        <v>221215.92</v>
      </c>
      <c r="C17" s="44">
        <v>305154.94579163211</v>
      </c>
      <c r="D17" s="173">
        <v>331847.7</v>
      </c>
      <c r="E17" s="173">
        <v>357442.5</v>
      </c>
      <c r="F17" s="174">
        <v>636533.30000000005</v>
      </c>
      <c r="G17" s="174">
        <v>461556.5</v>
      </c>
      <c r="H17" s="174">
        <v>408164.9</v>
      </c>
      <c r="I17" s="174">
        <v>471543.89079480834</v>
      </c>
      <c r="J17" s="174">
        <v>651059.06831580144</v>
      </c>
      <c r="K17" s="174">
        <v>900493.12467755808</v>
      </c>
      <c r="L17" s="174">
        <v>1281799.3942475626</v>
      </c>
      <c r="M17" s="174">
        <v>1634869.6284594869</v>
      </c>
      <c r="N17" s="174">
        <v>1716228.0324707639</v>
      </c>
      <c r="O17" s="174">
        <v>1245457.4456509999</v>
      </c>
      <c r="P17" s="174">
        <v>1368953.6032139999</v>
      </c>
      <c r="Q17" s="174">
        <v>1542173.8760595</v>
      </c>
      <c r="R17" s="174">
        <v>1357293.0325599301</v>
      </c>
      <c r="S17" s="174">
        <v>1371477.7258604099</v>
      </c>
      <c r="T17" s="174">
        <v>1408145.4462421199</v>
      </c>
      <c r="U17" s="174">
        <v>1184828.6352301501</v>
      </c>
      <c r="V17" s="174">
        <v>1176202.6747433301</v>
      </c>
      <c r="W17" s="174">
        <v>1287152.42</v>
      </c>
      <c r="X17" s="174">
        <v>1380239.25</v>
      </c>
      <c r="Y17" s="174">
        <v>1415444.18</v>
      </c>
      <c r="Z17" s="174">
        <v>1871422.75</v>
      </c>
      <c r="AA17" s="174">
        <v>2208689.56</v>
      </c>
      <c r="AB17" s="174">
        <v>2360175.31</v>
      </c>
      <c r="AC17" s="174">
        <v>1839984.88</v>
      </c>
      <c r="AD17" s="174">
        <v>2163111.1</v>
      </c>
      <c r="AE17" s="174">
        <v>2894305.52</v>
      </c>
      <c r="AF17" s="174">
        <v>994821.4</v>
      </c>
      <c r="AG17" s="304"/>
    </row>
    <row r="18" spans="1:33">
      <c r="A18" s="169" t="s">
        <v>65</v>
      </c>
      <c r="B18" s="45" t="s">
        <v>44</v>
      </c>
      <c r="C18" s="45" t="s">
        <v>44</v>
      </c>
      <c r="D18" s="174" t="s">
        <v>44</v>
      </c>
      <c r="E18" s="174" t="s">
        <v>44</v>
      </c>
      <c r="F18" s="174" t="s">
        <v>44</v>
      </c>
      <c r="G18" s="174" t="s">
        <v>44</v>
      </c>
      <c r="H18" s="174" t="s">
        <v>44</v>
      </c>
      <c r="I18" s="174">
        <v>805.9</v>
      </c>
      <c r="J18" s="174">
        <v>2079.558222006192</v>
      </c>
      <c r="K18" s="174">
        <v>9418.9412364859454</v>
      </c>
      <c r="L18" s="174">
        <v>14845.412378608671</v>
      </c>
      <c r="M18" s="174">
        <v>16775.492372097175</v>
      </c>
      <c r="N18" s="174">
        <v>20273.582924804527</v>
      </c>
      <c r="O18" s="174">
        <v>19168.520872000001</v>
      </c>
      <c r="P18" s="174">
        <v>25149.146089999998</v>
      </c>
      <c r="Q18" s="174">
        <v>34043.835738665301</v>
      </c>
      <c r="R18" s="174">
        <v>39432.867174135499</v>
      </c>
      <c r="S18" s="174">
        <v>25942.567985534301</v>
      </c>
      <c r="T18" s="174">
        <v>24490.494499586301</v>
      </c>
      <c r="U18" s="174">
        <v>14868.059555555699</v>
      </c>
      <c r="V18" s="174">
        <v>13966.8160383015</v>
      </c>
      <c r="W18" s="174">
        <v>13865.39</v>
      </c>
      <c r="X18" s="174">
        <v>13695.55</v>
      </c>
      <c r="Y18" s="174">
        <v>13995.54</v>
      </c>
      <c r="Z18" s="174">
        <v>9393.0300000000007</v>
      </c>
      <c r="AA18" s="174">
        <v>7248.72</v>
      </c>
      <c r="AB18" s="174">
        <v>7690.08</v>
      </c>
      <c r="AC18" s="174">
        <v>3666.7</v>
      </c>
      <c r="AD18" s="174">
        <v>5365.17</v>
      </c>
      <c r="AE18" s="174">
        <v>8923.52</v>
      </c>
      <c r="AF18" s="174">
        <v>4653.87</v>
      </c>
      <c r="AG18" s="304"/>
    </row>
    <row r="19" spans="1:33">
      <c r="A19" s="169" t="s">
        <v>163</v>
      </c>
      <c r="B19" s="45"/>
      <c r="C19" s="45"/>
      <c r="D19" s="174" t="s">
        <v>44</v>
      </c>
      <c r="E19" s="174" t="s">
        <v>44</v>
      </c>
      <c r="F19" s="174" t="s">
        <v>44</v>
      </c>
      <c r="G19" s="174" t="s">
        <v>44</v>
      </c>
      <c r="H19" s="174" t="s">
        <v>44</v>
      </c>
      <c r="I19" s="174" t="s">
        <v>44</v>
      </c>
      <c r="J19" s="174" t="s">
        <v>44</v>
      </c>
      <c r="K19" s="174" t="s">
        <v>44</v>
      </c>
      <c r="L19" s="174" t="s">
        <v>44</v>
      </c>
      <c r="M19" s="174" t="s">
        <v>44</v>
      </c>
      <c r="N19" s="174" t="s">
        <v>44</v>
      </c>
      <c r="O19" s="174" t="s">
        <v>44</v>
      </c>
      <c r="P19" s="174" t="s">
        <v>44</v>
      </c>
      <c r="Q19" s="174" t="s">
        <v>44</v>
      </c>
      <c r="R19" s="174">
        <v>1517896.93172598</v>
      </c>
      <c r="S19" s="174">
        <v>1284599.34473735</v>
      </c>
      <c r="T19" s="174">
        <v>1350370.11436418</v>
      </c>
      <c r="U19" s="174">
        <v>1929558.1260581701</v>
      </c>
      <c r="V19" s="174">
        <v>1672917.74879405</v>
      </c>
      <c r="W19" s="174">
        <v>2011925</v>
      </c>
      <c r="X19" s="174">
        <v>2475711.66</v>
      </c>
      <c r="Y19" s="174">
        <v>1926880.35</v>
      </c>
      <c r="Z19" s="174">
        <v>4851626.9400000004</v>
      </c>
      <c r="AA19" s="174">
        <v>5793632.1600000001</v>
      </c>
      <c r="AB19" s="174">
        <v>3021801.41</v>
      </c>
      <c r="AC19" s="174">
        <v>3628717.78</v>
      </c>
      <c r="AD19" s="174">
        <v>3374737.71</v>
      </c>
      <c r="AE19" s="174">
        <v>3349071.7</v>
      </c>
      <c r="AF19" s="174">
        <v>1738201.3</v>
      </c>
      <c r="AG19" s="304"/>
    </row>
    <row r="20" spans="1:33">
      <c r="A20" s="169" t="s">
        <v>66</v>
      </c>
      <c r="B20" s="44">
        <v>785.58620327487426</v>
      </c>
      <c r="C20" s="44">
        <v>1048.0999999999999</v>
      </c>
      <c r="D20" s="173">
        <v>1672.5</v>
      </c>
      <c r="E20" s="173">
        <v>1421.1</v>
      </c>
      <c r="F20" s="173">
        <v>1660.8</v>
      </c>
      <c r="G20" s="173">
        <v>702.7</v>
      </c>
      <c r="H20" s="173">
        <v>495.5</v>
      </c>
      <c r="I20" s="173">
        <v>413.92642571498959</v>
      </c>
      <c r="J20" s="174">
        <v>645.15861238805815</v>
      </c>
      <c r="K20" s="174">
        <v>330.20475172691511</v>
      </c>
      <c r="L20" s="174">
        <v>263.75015804779372</v>
      </c>
      <c r="M20" s="174">
        <v>241.82122469566019</v>
      </c>
      <c r="N20" s="174">
        <v>1910.1068479844587</v>
      </c>
      <c r="O20" s="174">
        <v>296.04012599999999</v>
      </c>
      <c r="P20" s="174">
        <v>215.958833</v>
      </c>
      <c r="Q20" s="174">
        <v>155.781085641376</v>
      </c>
      <c r="R20" s="174">
        <v>131.75070844917599</v>
      </c>
      <c r="S20" s="174">
        <v>140.30065836891399</v>
      </c>
      <c r="T20" s="174">
        <v>141.19731860550101</v>
      </c>
      <c r="U20" s="174">
        <v>110.30260526083001</v>
      </c>
      <c r="V20" s="174">
        <v>81.840335253480703</v>
      </c>
      <c r="W20" s="174">
        <v>93.54</v>
      </c>
      <c r="X20" s="174">
        <v>93.37</v>
      </c>
      <c r="Y20" s="174">
        <v>37.700000000000003</v>
      </c>
      <c r="Z20" s="174">
        <v>54.65</v>
      </c>
      <c r="AA20" s="174">
        <v>66.25</v>
      </c>
      <c r="AB20" s="174">
        <v>46.86</v>
      </c>
      <c r="AC20" s="174">
        <v>41.39</v>
      </c>
      <c r="AD20" s="174">
        <v>40.17</v>
      </c>
      <c r="AE20" s="174">
        <v>73.319999999999993</v>
      </c>
      <c r="AF20" s="174">
        <v>30.35</v>
      </c>
      <c r="AG20" s="304"/>
    </row>
    <row r="21" spans="1:33">
      <c r="A21" s="169" t="s">
        <v>47</v>
      </c>
      <c r="B21" s="45" t="s">
        <v>44</v>
      </c>
      <c r="C21" s="45" t="s">
        <v>44</v>
      </c>
      <c r="D21" s="174" t="s">
        <v>44</v>
      </c>
      <c r="E21" s="174" t="s">
        <v>44</v>
      </c>
      <c r="F21" s="174">
        <v>12162.4</v>
      </c>
      <c r="G21" s="173">
        <v>4815.2</v>
      </c>
      <c r="H21" s="174">
        <v>5908.1</v>
      </c>
      <c r="I21" s="174">
        <v>8269.896581462448</v>
      </c>
      <c r="J21" s="174">
        <v>12994.332844291968</v>
      </c>
      <c r="K21" s="174">
        <v>24151.331016397373</v>
      </c>
      <c r="L21" s="174">
        <v>31157.652575338725</v>
      </c>
      <c r="M21" s="174">
        <v>47586.492061225348</v>
      </c>
      <c r="N21" s="174">
        <v>30705.726384601418</v>
      </c>
      <c r="O21" s="174">
        <v>25972.245102000001</v>
      </c>
      <c r="P21" s="174">
        <v>26276.875806</v>
      </c>
      <c r="Q21" s="174">
        <v>19172.290469167201</v>
      </c>
      <c r="R21" s="174">
        <v>10883.103062481799</v>
      </c>
      <c r="S21" s="174">
        <v>10428.8194833773</v>
      </c>
      <c r="T21" s="174">
        <v>7971.4589487358198</v>
      </c>
      <c r="U21" s="174">
        <v>7605.3689397221397</v>
      </c>
      <c r="V21" s="174">
        <v>8130.3273527609199</v>
      </c>
      <c r="W21" s="174">
        <v>10382.74</v>
      </c>
      <c r="X21" s="174">
        <v>9889.92</v>
      </c>
      <c r="Y21" s="174">
        <v>8668.6</v>
      </c>
      <c r="Z21" s="174">
        <v>10828.16</v>
      </c>
      <c r="AA21" s="174">
        <v>8651.7199999999993</v>
      </c>
      <c r="AB21" s="174">
        <v>9759.7900000000009</v>
      </c>
      <c r="AC21" s="174">
        <v>6803.1</v>
      </c>
      <c r="AD21" s="174">
        <v>7375.43</v>
      </c>
      <c r="AE21" s="174">
        <v>12157.88</v>
      </c>
      <c r="AF21" s="174">
        <v>5039.4799999999996</v>
      </c>
      <c r="AG21" s="304"/>
    </row>
    <row r="22" spans="1:33">
      <c r="A22" s="169" t="s">
        <v>48</v>
      </c>
      <c r="B22" s="44">
        <v>178011.4</v>
      </c>
      <c r="C22" s="44">
        <v>145687.76521120741</v>
      </c>
      <c r="D22" s="173">
        <v>26839.5</v>
      </c>
      <c r="E22" s="173">
        <v>42431.297368421059</v>
      </c>
      <c r="F22" s="173">
        <v>52868.7</v>
      </c>
      <c r="G22" s="173">
        <v>23879.9</v>
      </c>
      <c r="H22" s="173">
        <v>32923.199999999997</v>
      </c>
      <c r="I22" s="173">
        <v>52233.392105263156</v>
      </c>
      <c r="J22" s="173">
        <v>61636.415789473685</v>
      </c>
      <c r="K22" s="173">
        <v>51601.411043485154</v>
      </c>
      <c r="L22" s="173">
        <v>75205.380859241413</v>
      </c>
      <c r="M22" s="173">
        <v>169722.83306785987</v>
      </c>
      <c r="N22" s="173">
        <v>93783.921818249888</v>
      </c>
      <c r="O22" s="173">
        <v>86213.598656999995</v>
      </c>
      <c r="P22" s="173">
        <v>112291.67436</v>
      </c>
      <c r="Q22" s="173">
        <v>135949.41444868501</v>
      </c>
      <c r="R22" s="173">
        <v>124332.907785667</v>
      </c>
      <c r="S22" s="173">
        <v>147872.84697209799</v>
      </c>
      <c r="T22" s="173">
        <v>153074.94080836899</v>
      </c>
      <c r="U22" s="173">
        <v>124112.981035743</v>
      </c>
      <c r="V22" s="173">
        <v>106964.98423190899</v>
      </c>
      <c r="W22" s="173">
        <v>137418.62</v>
      </c>
      <c r="X22" s="173">
        <v>139443.88</v>
      </c>
      <c r="Y22" s="173">
        <v>108711.5</v>
      </c>
      <c r="Z22" s="173">
        <v>239794.52</v>
      </c>
      <c r="AA22" s="173">
        <v>204350.71</v>
      </c>
      <c r="AB22" s="173">
        <v>111129.37</v>
      </c>
      <c r="AC22" s="173">
        <v>106266.13</v>
      </c>
      <c r="AD22" s="173">
        <v>165964.20000000001</v>
      </c>
      <c r="AE22" s="173">
        <v>134577.43</v>
      </c>
      <c r="AF22" s="173">
        <v>46478.96</v>
      </c>
      <c r="AG22" s="304"/>
    </row>
    <row r="23" spans="1:33">
      <c r="A23" s="169" t="s">
        <v>67</v>
      </c>
      <c r="B23" s="44">
        <v>43583.7</v>
      </c>
      <c r="C23" s="44">
        <v>54961.921999589911</v>
      </c>
      <c r="D23" s="173">
        <v>31192.400000000001</v>
      </c>
      <c r="E23" s="173">
        <v>35172.300000000003</v>
      </c>
      <c r="F23" s="174">
        <v>45768.4</v>
      </c>
      <c r="G23" s="174">
        <v>38468.9</v>
      </c>
      <c r="H23" s="174">
        <v>32285.599999999999</v>
      </c>
      <c r="I23" s="174">
        <v>25867.988906217586</v>
      </c>
      <c r="J23" s="174">
        <v>45388.82304682197</v>
      </c>
      <c r="K23" s="174">
        <v>56682.836284918129</v>
      </c>
      <c r="L23" s="174">
        <v>96917.905460049878</v>
      </c>
      <c r="M23" s="174">
        <v>143945.378234595</v>
      </c>
      <c r="N23" s="174">
        <v>110473.88763844298</v>
      </c>
      <c r="O23" s="174">
        <v>84908.978971999997</v>
      </c>
      <c r="P23" s="174">
        <v>122583.946756</v>
      </c>
      <c r="Q23" s="174">
        <v>121640.342191684</v>
      </c>
      <c r="R23" s="174">
        <v>126138.97634111501</v>
      </c>
      <c r="S23" s="174">
        <v>177355.790900077</v>
      </c>
      <c r="T23" s="174">
        <v>156573.76716750901</v>
      </c>
      <c r="U23" s="174">
        <v>127412.04854098801</v>
      </c>
      <c r="V23" s="174">
        <v>122988.55789231999</v>
      </c>
      <c r="W23" s="174">
        <v>109070.69</v>
      </c>
      <c r="X23" s="174">
        <v>109658.43</v>
      </c>
      <c r="Y23" s="174">
        <v>99115.81</v>
      </c>
      <c r="Z23" s="174">
        <v>104779</v>
      </c>
      <c r="AA23" s="174">
        <v>127442.15</v>
      </c>
      <c r="AB23" s="174">
        <v>94332.04</v>
      </c>
      <c r="AC23" s="174">
        <v>111894.54</v>
      </c>
      <c r="AD23" s="174">
        <v>117351.57</v>
      </c>
      <c r="AE23" s="174">
        <v>182740.82</v>
      </c>
      <c r="AF23" s="173">
        <v>37747.839999999997</v>
      </c>
    </row>
    <row r="24" spans="1:33">
      <c r="A24" s="169" t="s">
        <v>68</v>
      </c>
      <c r="B24" s="45" t="s">
        <v>44</v>
      </c>
      <c r="C24" s="45" t="s">
        <v>44</v>
      </c>
      <c r="D24" s="174" t="s">
        <v>44</v>
      </c>
      <c r="E24" s="174" t="s">
        <v>44</v>
      </c>
      <c r="F24" s="174" t="s">
        <v>44</v>
      </c>
      <c r="G24" s="174" t="s">
        <v>44</v>
      </c>
      <c r="H24" s="174" t="s">
        <v>44</v>
      </c>
      <c r="I24" s="174" t="s">
        <v>44</v>
      </c>
      <c r="J24" s="174">
        <v>6513.082866556837</v>
      </c>
      <c r="K24" s="174">
        <v>26241.149667400972</v>
      </c>
      <c r="L24" s="174">
        <v>48083.578587596799</v>
      </c>
      <c r="M24" s="174">
        <v>60196.358697983771</v>
      </c>
      <c r="N24" s="174">
        <v>93475.683685841301</v>
      </c>
      <c r="O24" s="174">
        <v>73651.820991000001</v>
      </c>
      <c r="P24" s="174">
        <v>38397.410639000002</v>
      </c>
      <c r="Q24" s="174">
        <v>16132.917121119601</v>
      </c>
      <c r="R24" s="174">
        <v>17855.726992129301</v>
      </c>
      <c r="S24" s="174">
        <v>12920.395643062</v>
      </c>
      <c r="T24" s="174">
        <v>26846.760238812702</v>
      </c>
      <c r="U24" s="174">
        <v>15209.387399936801</v>
      </c>
      <c r="V24" s="174">
        <v>16984.727377714898</v>
      </c>
      <c r="W24" s="174">
        <v>14428.85</v>
      </c>
      <c r="X24" s="174">
        <v>14649.67</v>
      </c>
      <c r="Y24" s="174">
        <v>10882.02</v>
      </c>
      <c r="Z24" s="174">
        <v>16070.76</v>
      </c>
      <c r="AA24" s="174">
        <v>21072.67</v>
      </c>
      <c r="AB24" s="174">
        <v>13836.73</v>
      </c>
      <c r="AC24" s="174">
        <v>20124.740000000002</v>
      </c>
      <c r="AD24" s="174">
        <v>20675.28</v>
      </c>
      <c r="AE24" s="174">
        <v>23223.31</v>
      </c>
      <c r="AF24" s="174">
        <v>7994.24</v>
      </c>
      <c r="AG24" s="304"/>
    </row>
    <row r="25" spans="1:33">
      <c r="A25" s="169" t="s">
        <v>259</v>
      </c>
      <c r="B25" s="45" t="s">
        <v>44</v>
      </c>
      <c r="C25" s="45" t="s">
        <v>44</v>
      </c>
      <c r="D25" s="174" t="s">
        <v>44</v>
      </c>
      <c r="E25" s="174" t="s">
        <v>44</v>
      </c>
      <c r="F25" s="174" t="s">
        <v>44</v>
      </c>
      <c r="G25" s="174" t="s">
        <v>44</v>
      </c>
      <c r="H25" s="174" t="s">
        <v>44</v>
      </c>
      <c r="I25" s="174" t="s">
        <v>44</v>
      </c>
      <c r="J25" s="174">
        <v>793241.20718380553</v>
      </c>
      <c r="K25" s="173">
        <v>951421.24337886833</v>
      </c>
      <c r="L25" s="173">
        <v>1332369.4525224431</v>
      </c>
      <c r="M25" s="173">
        <v>1818207.570095601</v>
      </c>
      <c r="N25" s="173">
        <v>1338181.1073336573</v>
      </c>
      <c r="O25" s="173">
        <v>778356.105461</v>
      </c>
      <c r="P25" s="173">
        <v>750278.69479400001</v>
      </c>
      <c r="Q25" s="173">
        <v>828307.80363383004</v>
      </c>
      <c r="R25" s="173">
        <v>586971.24237184401</v>
      </c>
      <c r="S25" s="173">
        <v>625831.80285991495</v>
      </c>
      <c r="T25" s="173">
        <v>722719.82054444402</v>
      </c>
      <c r="U25" s="173">
        <v>754640.12798841903</v>
      </c>
      <c r="V25" s="173">
        <v>709689.47473005101</v>
      </c>
      <c r="W25" s="173">
        <v>1034098.25</v>
      </c>
      <c r="X25" s="173">
        <v>1145468.68</v>
      </c>
      <c r="Y25" s="173">
        <v>1167021.48</v>
      </c>
      <c r="Z25" s="173">
        <v>1030998.97</v>
      </c>
      <c r="AA25" s="173">
        <v>1106664.21</v>
      </c>
      <c r="AB25" s="173">
        <v>910446.81</v>
      </c>
      <c r="AC25" s="173">
        <v>743947.04</v>
      </c>
      <c r="AD25" s="173">
        <v>657568.26</v>
      </c>
      <c r="AE25" s="173">
        <v>784757.85</v>
      </c>
      <c r="AF25" s="173">
        <v>257707.68</v>
      </c>
      <c r="AG25" s="304"/>
    </row>
    <row r="26" spans="1:33">
      <c r="A26" s="169" t="s">
        <v>70</v>
      </c>
      <c r="B26" s="44">
        <v>3830.1</v>
      </c>
      <c r="C26" s="44">
        <v>4278.6000000000004</v>
      </c>
      <c r="D26" s="173">
        <v>3050.3</v>
      </c>
      <c r="E26" s="173">
        <v>2728.6572131615508</v>
      </c>
      <c r="F26" s="173">
        <v>2517.9</v>
      </c>
      <c r="G26" s="173">
        <v>934.2</v>
      </c>
      <c r="H26" s="173">
        <v>1186.5999999999999</v>
      </c>
      <c r="I26" s="173">
        <v>1139.8441095260009</v>
      </c>
      <c r="J26" s="173">
        <v>1560.3835928691444</v>
      </c>
      <c r="K26" s="173">
        <v>2650.0644633895886</v>
      </c>
      <c r="L26" s="173">
        <v>5486.2540955997192</v>
      </c>
      <c r="M26" s="173">
        <v>11266.466249649893</v>
      </c>
      <c r="N26" s="173">
        <v>6328.9234229628864</v>
      </c>
      <c r="O26" s="173">
        <v>4591.6036809999996</v>
      </c>
      <c r="P26" s="173">
        <v>5012.0653679999996</v>
      </c>
      <c r="Q26" s="173">
        <v>6227.5680350539496</v>
      </c>
      <c r="R26" s="173">
        <v>6102.2609151073002</v>
      </c>
      <c r="S26" s="173">
        <v>4051.0853202999201</v>
      </c>
      <c r="T26" s="173">
        <v>3439.0655703561802</v>
      </c>
      <c r="U26" s="173">
        <v>1887.3784428399299</v>
      </c>
      <c r="V26" s="173">
        <v>2682.7338067907599</v>
      </c>
      <c r="W26" s="173">
        <v>6355.0665863106096</v>
      </c>
      <c r="X26" s="173">
        <v>4082.2249831499098</v>
      </c>
      <c r="Y26" s="174">
        <v>3532.65</v>
      </c>
      <c r="Z26" s="174">
        <v>3652.56</v>
      </c>
      <c r="AA26" s="174">
        <v>4015.32</v>
      </c>
      <c r="AB26" s="173">
        <v>2485</v>
      </c>
      <c r="AC26" s="173">
        <v>1383.31</v>
      </c>
      <c r="AD26" s="173">
        <v>5128.3999999999996</v>
      </c>
      <c r="AE26" s="173">
        <v>3231.34</v>
      </c>
      <c r="AF26" s="173">
        <v>1177.3399999999999</v>
      </c>
      <c r="AG26" s="304"/>
    </row>
    <row r="27" spans="1:33" ht="13.5" customHeight="1">
      <c r="A27" s="169" t="s">
        <v>114</v>
      </c>
      <c r="B27" s="44">
        <v>5543.8</v>
      </c>
      <c r="C27" s="44">
        <v>7952.8685373421258</v>
      </c>
      <c r="D27" s="173">
        <v>8913.4</v>
      </c>
      <c r="E27" s="173">
        <v>11139.374852599929</v>
      </c>
      <c r="F27" s="174">
        <v>19305.400000000001</v>
      </c>
      <c r="G27" s="174">
        <v>9876</v>
      </c>
      <c r="H27" s="174">
        <v>7811.2</v>
      </c>
      <c r="I27" s="174">
        <v>9662.7066880721559</v>
      </c>
      <c r="J27" s="174">
        <v>16269.296567411084</v>
      </c>
      <c r="K27" s="174">
        <v>30421.534547740954</v>
      </c>
      <c r="L27" s="174">
        <v>56372.933451814082</v>
      </c>
      <c r="M27" s="174">
        <v>87962.224961890941</v>
      </c>
      <c r="N27" s="174">
        <v>69499.098689848121</v>
      </c>
      <c r="O27" s="174">
        <v>58373.830279000002</v>
      </c>
      <c r="P27" s="174">
        <v>69230.699277000007</v>
      </c>
      <c r="Q27" s="174">
        <v>86517.677152660093</v>
      </c>
      <c r="R27" s="174">
        <v>58363.768119878099</v>
      </c>
      <c r="S27" s="174">
        <v>69952.188304945099</v>
      </c>
      <c r="T27" s="174">
        <v>65273.749922172297</v>
      </c>
      <c r="U27" s="174">
        <v>54090.646325307804</v>
      </c>
      <c r="V27" s="174">
        <v>48187.746981252101</v>
      </c>
      <c r="W27" s="174">
        <v>68001.23</v>
      </c>
      <c r="X27" s="174">
        <v>54922.77</v>
      </c>
      <c r="Y27" s="174">
        <v>38967.32</v>
      </c>
      <c r="Z27" s="174">
        <v>80771.34</v>
      </c>
      <c r="AA27" s="174">
        <v>81996.210000000006</v>
      </c>
      <c r="AB27" s="174">
        <v>65384.639999999999</v>
      </c>
      <c r="AC27" s="174">
        <v>66272.91</v>
      </c>
      <c r="AD27" s="174">
        <v>81363.06</v>
      </c>
      <c r="AE27" s="174">
        <v>126214.72</v>
      </c>
      <c r="AF27" s="174">
        <v>43849.27</v>
      </c>
      <c r="AG27" s="304"/>
    </row>
    <row r="28" spans="1:33" ht="13.5" customHeight="1">
      <c r="A28" s="169" t="s">
        <v>172</v>
      </c>
      <c r="B28" s="44"/>
      <c r="C28" s="44"/>
      <c r="D28" s="174" t="s">
        <v>44</v>
      </c>
      <c r="E28" s="174" t="s">
        <v>44</v>
      </c>
      <c r="F28" s="174" t="s">
        <v>44</v>
      </c>
      <c r="G28" s="174" t="s">
        <v>44</v>
      </c>
      <c r="H28" s="174" t="s">
        <v>44</v>
      </c>
      <c r="I28" s="174" t="s">
        <v>44</v>
      </c>
      <c r="J28" s="174" t="s">
        <v>44</v>
      </c>
      <c r="K28" s="174" t="s">
        <v>44</v>
      </c>
      <c r="L28" s="174" t="s">
        <v>44</v>
      </c>
      <c r="M28" s="174" t="s">
        <v>44</v>
      </c>
      <c r="N28" s="174" t="s">
        <v>44</v>
      </c>
      <c r="O28" s="174" t="s">
        <v>44</v>
      </c>
      <c r="P28" s="174" t="s">
        <v>44</v>
      </c>
      <c r="Q28" s="174" t="s">
        <v>44</v>
      </c>
      <c r="R28" s="174">
        <v>337110.69746366102</v>
      </c>
      <c r="S28" s="174">
        <v>242001.98644734701</v>
      </c>
      <c r="T28" s="174">
        <v>227922.48637704199</v>
      </c>
      <c r="U28" s="174">
        <v>140904.138462553</v>
      </c>
      <c r="V28" s="174">
        <v>128852.673284427</v>
      </c>
      <c r="W28" s="174">
        <v>145514.68</v>
      </c>
      <c r="X28" s="174">
        <v>150833.54999999999</v>
      </c>
      <c r="Y28" s="174">
        <v>187407.49</v>
      </c>
      <c r="Z28" s="174">
        <v>310393.53999999998</v>
      </c>
      <c r="AA28" s="174">
        <v>379969.2</v>
      </c>
      <c r="AB28" s="174">
        <v>225915.26</v>
      </c>
      <c r="AC28" s="174">
        <v>240334.39</v>
      </c>
      <c r="AD28" s="174" t="s">
        <v>44</v>
      </c>
      <c r="AE28" s="174" t="s">
        <v>44</v>
      </c>
      <c r="AF28" s="174" t="s">
        <v>44</v>
      </c>
      <c r="AG28" s="304"/>
    </row>
    <row r="29" spans="1:33">
      <c r="A29" s="169" t="s">
        <v>71</v>
      </c>
      <c r="B29" s="44">
        <v>130.19999999999999</v>
      </c>
      <c r="C29" s="44">
        <v>309.2</v>
      </c>
      <c r="D29" s="173">
        <v>281.60000000000002</v>
      </c>
      <c r="E29" s="173">
        <v>208.90836912006631</v>
      </c>
      <c r="F29" s="173">
        <v>142.9</v>
      </c>
      <c r="G29" s="173">
        <v>156.1</v>
      </c>
      <c r="H29" s="173">
        <v>318.5</v>
      </c>
      <c r="I29" s="173">
        <v>764.63399163779286</v>
      </c>
      <c r="J29" s="173">
        <v>575.15231221950057</v>
      </c>
      <c r="K29" s="173">
        <v>1095.5773052464228</v>
      </c>
      <c r="L29" s="173">
        <v>1009.9921559838635</v>
      </c>
      <c r="M29" s="173">
        <v>949.78575575039781</v>
      </c>
      <c r="N29" s="173">
        <v>1016.0727339629582</v>
      </c>
      <c r="O29" s="173">
        <v>1240.83466</v>
      </c>
      <c r="P29" s="173">
        <v>5008.9469360000003</v>
      </c>
      <c r="Q29" s="174" t="s">
        <v>44</v>
      </c>
      <c r="R29" s="173">
        <v>1679.0926222999101</v>
      </c>
      <c r="S29" s="173">
        <v>1554.9186911453801</v>
      </c>
      <c r="T29" s="173">
        <v>2610.0689593626998</v>
      </c>
      <c r="U29" s="173">
        <v>1888.52071629536</v>
      </c>
      <c r="V29" s="173">
        <v>1228.0402951222</v>
      </c>
      <c r="W29" s="173">
        <v>1442.53</v>
      </c>
      <c r="X29" s="173">
        <v>1097.42</v>
      </c>
      <c r="Y29" s="173">
        <v>654.27</v>
      </c>
      <c r="Z29" s="173">
        <v>1858.99</v>
      </c>
      <c r="AA29" s="173">
        <v>5273.4</v>
      </c>
      <c r="AB29" s="174">
        <v>2224.65</v>
      </c>
      <c r="AC29" s="174">
        <v>1014.96</v>
      </c>
      <c r="AD29" s="174">
        <v>1493.82</v>
      </c>
      <c r="AE29" s="174">
        <v>3221.56</v>
      </c>
      <c r="AF29" s="174">
        <v>515.86</v>
      </c>
      <c r="AG29" s="304"/>
    </row>
    <row r="30" spans="1:33">
      <c r="A30" s="169" t="s">
        <v>72</v>
      </c>
      <c r="B30" s="44">
        <v>8488.27</v>
      </c>
      <c r="C30" s="44">
        <v>7443.7712804234634</v>
      </c>
      <c r="D30" s="173">
        <v>4411.5</v>
      </c>
      <c r="E30" s="173">
        <v>6859.3859200975367</v>
      </c>
      <c r="F30" s="173">
        <v>6083.3</v>
      </c>
      <c r="G30" s="173">
        <v>4450.3999999999996</v>
      </c>
      <c r="H30" s="173">
        <v>3011.2</v>
      </c>
      <c r="I30" s="173">
        <v>6647.2999623086571</v>
      </c>
      <c r="J30" s="173">
        <v>12123.487092447096</v>
      </c>
      <c r="K30" s="173">
        <v>18961.231984028171</v>
      </c>
      <c r="L30" s="173">
        <v>29620.298479311561</v>
      </c>
      <c r="M30" s="173">
        <v>47996.596994906358</v>
      </c>
      <c r="N30" s="173">
        <v>36196.186341124172</v>
      </c>
      <c r="O30" s="173">
        <v>38106.995541999997</v>
      </c>
      <c r="P30" s="173">
        <v>53818.228638000001</v>
      </c>
      <c r="Q30" s="173">
        <v>55259.7426799772</v>
      </c>
      <c r="R30" s="173">
        <v>45652.953383649001</v>
      </c>
      <c r="S30" s="173">
        <v>43980.089410050503</v>
      </c>
      <c r="T30" s="173">
        <v>28833.7228666968</v>
      </c>
      <c r="U30" s="173">
        <v>21350.065253742399</v>
      </c>
      <c r="V30" s="173">
        <v>23683.521444346701</v>
      </c>
      <c r="W30" s="173">
        <v>38092.06</v>
      </c>
      <c r="X30" s="173">
        <v>43633.95</v>
      </c>
      <c r="Y30" s="173">
        <v>38752.21</v>
      </c>
      <c r="Z30" s="173">
        <v>37439.54</v>
      </c>
      <c r="AA30" s="173">
        <v>42264.1</v>
      </c>
      <c r="AB30" s="173">
        <v>40648.080000000002</v>
      </c>
      <c r="AC30" s="173">
        <v>32847.019999999997</v>
      </c>
      <c r="AD30" s="173">
        <v>24876</v>
      </c>
      <c r="AE30" s="173">
        <v>52798.47</v>
      </c>
      <c r="AF30" s="174">
        <v>18163.14</v>
      </c>
      <c r="AG30" s="304"/>
    </row>
    <row r="31" spans="1:33">
      <c r="A31" s="169" t="s">
        <v>73</v>
      </c>
      <c r="B31" s="44">
        <v>51396.9</v>
      </c>
      <c r="C31" s="44">
        <v>24598.7</v>
      </c>
      <c r="D31" s="173">
        <v>20975.8</v>
      </c>
      <c r="E31" s="173">
        <v>37245.75711339456</v>
      </c>
      <c r="F31" s="173">
        <v>21117</v>
      </c>
      <c r="G31" s="173">
        <v>30810.9</v>
      </c>
      <c r="H31" s="173">
        <v>41288.9</v>
      </c>
      <c r="I31" s="173">
        <v>102420.75036582974</v>
      </c>
      <c r="J31" s="173">
        <v>116381.18638479641</v>
      </c>
      <c r="K31" s="173">
        <v>95645.657234912622</v>
      </c>
      <c r="L31" s="173">
        <v>100928.5869517205</v>
      </c>
      <c r="M31" s="173">
        <v>117893.1970082692</v>
      </c>
      <c r="N31" s="173">
        <v>115980.07183298832</v>
      </c>
      <c r="O31" s="173">
        <v>127141.03179199999</v>
      </c>
      <c r="P31" s="173">
        <v>214085.993288</v>
      </c>
      <c r="Q31" s="173">
        <v>222605.21917547099</v>
      </c>
      <c r="R31" s="173">
        <v>235168.13657389101</v>
      </c>
      <c r="S31" s="173">
        <v>376024.364086202</v>
      </c>
      <c r="T31" s="173">
        <v>314190.26079165901</v>
      </c>
      <c r="U31" s="173">
        <v>285754.93962716497</v>
      </c>
      <c r="V31" s="173">
        <v>330367.44530255802</v>
      </c>
      <c r="W31" s="173">
        <v>339528.63</v>
      </c>
      <c r="X31" s="173">
        <v>386542.65</v>
      </c>
      <c r="Y31" s="173">
        <v>367105.83</v>
      </c>
      <c r="Z31" s="173">
        <v>462726.87</v>
      </c>
      <c r="AA31" s="173">
        <v>597944.48</v>
      </c>
      <c r="AB31" s="173">
        <v>474743.18</v>
      </c>
      <c r="AC31" s="173">
        <v>339004.5</v>
      </c>
      <c r="AD31" s="173">
        <v>301890</v>
      </c>
      <c r="AE31" s="173">
        <v>278247.65000000002</v>
      </c>
      <c r="AF31" s="173">
        <v>117162.05</v>
      </c>
      <c r="AG31" s="304"/>
    </row>
    <row r="32" spans="1:33">
      <c r="A32" s="169" t="s">
        <v>50</v>
      </c>
      <c r="B32" s="46">
        <v>36232.800000000003</v>
      </c>
      <c r="C32" s="46">
        <v>56087.9</v>
      </c>
      <c r="D32" s="177">
        <v>68485.100000000006</v>
      </c>
      <c r="E32" s="177">
        <v>81098.9218839846</v>
      </c>
      <c r="F32" s="178">
        <v>178997.6</v>
      </c>
      <c r="G32" s="178">
        <v>74530.399999999994</v>
      </c>
      <c r="H32" s="178">
        <v>69936.7</v>
      </c>
      <c r="I32" s="178">
        <v>98160.33944131399</v>
      </c>
      <c r="J32" s="178">
        <v>146604.89990846528</v>
      </c>
      <c r="K32" s="178">
        <v>200858.30491660981</v>
      </c>
      <c r="L32" s="178">
        <v>222723.98577831304</v>
      </c>
      <c r="M32" s="178">
        <v>294294.96287041029</v>
      </c>
      <c r="N32" s="178">
        <v>247893.0721391447</v>
      </c>
      <c r="O32" s="178">
        <v>305036.16508100001</v>
      </c>
      <c r="P32" s="178">
        <v>411469.18613300001</v>
      </c>
      <c r="Q32" s="178">
        <v>393909.84091537102</v>
      </c>
      <c r="R32" s="178">
        <v>357779.23597818502</v>
      </c>
      <c r="S32" s="178">
        <v>419361.75461126899</v>
      </c>
      <c r="T32" s="178">
        <v>393975.647988168</v>
      </c>
      <c r="U32" s="178">
        <v>374449.23487875698</v>
      </c>
      <c r="V32" s="178">
        <v>327117.57039528398</v>
      </c>
      <c r="W32" s="178">
        <v>377305.72</v>
      </c>
      <c r="X32" s="178">
        <v>369921.35</v>
      </c>
      <c r="Y32" s="178">
        <v>363322.18</v>
      </c>
      <c r="Z32" s="178">
        <v>900189.57</v>
      </c>
      <c r="AA32" s="178">
        <v>539036.06000000006</v>
      </c>
      <c r="AB32" s="178">
        <v>969936.39</v>
      </c>
      <c r="AC32" s="178">
        <v>1310852.94</v>
      </c>
      <c r="AD32" s="178">
        <v>959500.64</v>
      </c>
      <c r="AE32" s="178">
        <v>1047131.34</v>
      </c>
      <c r="AF32" s="178">
        <v>359860.32</v>
      </c>
      <c r="AG32" s="304"/>
    </row>
    <row r="33" spans="1:34">
      <c r="A33" s="169" t="s">
        <v>74</v>
      </c>
      <c r="B33" s="44">
        <v>8234.39</v>
      </c>
      <c r="C33" s="44">
        <v>21136.6</v>
      </c>
      <c r="D33" s="173">
        <v>50019.5</v>
      </c>
      <c r="E33" s="173">
        <v>189280.00923497704</v>
      </c>
      <c r="F33" s="174">
        <v>94162.7</v>
      </c>
      <c r="G33" s="174">
        <v>37811.599999999999</v>
      </c>
      <c r="H33" s="174">
        <v>23461.5</v>
      </c>
      <c r="I33" s="174">
        <v>39672.198320792973</v>
      </c>
      <c r="J33" s="174">
        <v>44383.326242385883</v>
      </c>
      <c r="K33" s="174">
        <v>65131.369451414066</v>
      </c>
      <c r="L33" s="174">
        <v>107893.03325325581</v>
      </c>
      <c r="M33" s="174">
        <v>168318.16410279926</v>
      </c>
      <c r="N33" s="174">
        <v>113665.97863040311</v>
      </c>
      <c r="O33" s="174">
        <v>71828.825075000001</v>
      </c>
      <c r="P33" s="174">
        <v>43260.830062000001</v>
      </c>
      <c r="Q33" s="174">
        <v>27659.777706230099</v>
      </c>
      <c r="R33" s="174">
        <v>15949.509065485299</v>
      </c>
      <c r="S33" s="174">
        <v>23776.231766786299</v>
      </c>
      <c r="T33" s="174">
        <v>36904.616648123301</v>
      </c>
      <c r="U33" s="174">
        <v>18583.9620911616</v>
      </c>
      <c r="V33" s="174">
        <v>14221.513972578899</v>
      </c>
      <c r="W33" s="174">
        <v>15211.86</v>
      </c>
      <c r="X33" s="174">
        <v>12331.96</v>
      </c>
      <c r="Y33" s="174">
        <v>16003.5</v>
      </c>
      <c r="Z33" s="174">
        <v>16204.08</v>
      </c>
      <c r="AA33" s="174">
        <v>17022.150000000001</v>
      </c>
      <c r="AB33" s="174">
        <v>16812.39</v>
      </c>
      <c r="AC33" s="174">
        <v>24748.639999999999</v>
      </c>
      <c r="AD33" s="174">
        <v>32528.93</v>
      </c>
      <c r="AE33" s="174">
        <v>51420.07</v>
      </c>
      <c r="AF33" s="174">
        <v>21756.21</v>
      </c>
      <c r="AG33" s="304"/>
    </row>
    <row r="34" spans="1:34">
      <c r="A34" s="47" t="s">
        <v>75</v>
      </c>
      <c r="B34" s="48"/>
      <c r="C34" s="48"/>
      <c r="D34" s="48"/>
      <c r="E34" s="48"/>
      <c r="F34" s="48"/>
      <c r="G34" s="48"/>
    </row>
    <row r="35" spans="1:34" s="83" customFormat="1">
      <c r="A35" s="427" t="s">
        <v>260</v>
      </c>
      <c r="B35" s="427"/>
      <c r="C35" s="427"/>
      <c r="D35" s="427"/>
      <c r="E35" s="427"/>
      <c r="F35" s="427"/>
      <c r="G35" s="427"/>
      <c r="H35" s="427"/>
      <c r="I35" s="427"/>
      <c r="J35" s="427"/>
      <c r="K35" s="427"/>
      <c r="L35" s="427"/>
      <c r="M35" s="427"/>
      <c r="N35" s="427"/>
      <c r="O35" s="427"/>
      <c r="P35" s="427"/>
      <c r="Q35" s="108"/>
      <c r="R35" s="108"/>
      <c r="S35" s="108"/>
      <c r="T35" s="108"/>
      <c r="U35" s="108"/>
      <c r="V35" s="108"/>
      <c r="W35" s="108"/>
      <c r="X35" s="264"/>
      <c r="Y35" s="280"/>
      <c r="Z35" s="298"/>
      <c r="AA35" s="311"/>
      <c r="AB35" s="324"/>
      <c r="AC35" s="333"/>
      <c r="AD35" s="345"/>
      <c r="AE35" s="364"/>
      <c r="AF35" s="274"/>
      <c r="AG35" s="43"/>
      <c r="AH35" s="43"/>
    </row>
    <row r="36" spans="1:34" s="37" customFormat="1" ht="12.75" customHeight="1">
      <c r="A36" s="426" t="s">
        <v>191</v>
      </c>
      <c r="B36" s="426"/>
      <c r="C36" s="426"/>
      <c r="D36" s="426"/>
      <c r="E36" s="426"/>
      <c r="F36" s="426"/>
      <c r="G36" s="426"/>
      <c r="H36" s="426"/>
      <c r="I36" s="426"/>
      <c r="J36" s="426"/>
      <c r="K36" s="426"/>
      <c r="L36" s="426"/>
      <c r="M36" s="426"/>
      <c r="N36" s="426"/>
      <c r="O36" s="426"/>
      <c r="P36" s="426"/>
      <c r="Q36" s="107"/>
      <c r="R36" s="107"/>
      <c r="S36" s="107"/>
      <c r="T36" s="107"/>
      <c r="U36" s="107"/>
      <c r="V36" s="107"/>
      <c r="W36" s="107"/>
      <c r="X36" s="263"/>
      <c r="Y36" s="279"/>
      <c r="Z36" s="297"/>
      <c r="AA36" s="310"/>
      <c r="AB36" s="323"/>
      <c r="AC36" s="332"/>
      <c r="AD36" s="344"/>
      <c r="AE36" s="363"/>
      <c r="AF36" s="273"/>
      <c r="AG36" s="43"/>
      <c r="AH36" s="43"/>
    </row>
    <row r="37" spans="1:34">
      <c r="A37" s="189" t="s">
        <v>358</v>
      </c>
      <c r="B37" s="49"/>
      <c r="C37" s="49"/>
      <c r="D37" s="49"/>
      <c r="E37" s="49"/>
      <c r="F37" s="49"/>
      <c r="G37" s="49"/>
      <c r="H37" s="50"/>
      <c r="I37" s="50"/>
      <c r="J37" s="50"/>
      <c r="K37" s="50"/>
      <c r="L37" s="50"/>
      <c r="M37" s="50"/>
    </row>
    <row r="38" spans="1:34">
      <c r="A38" s="48"/>
      <c r="B38" s="48"/>
      <c r="C38" s="48"/>
      <c r="D38" s="48"/>
      <c r="E38" s="48"/>
      <c r="F38" s="48"/>
      <c r="G38" s="48"/>
    </row>
    <row r="39" spans="1:34">
      <c r="A39" s="424" t="s">
        <v>186</v>
      </c>
      <c r="B39" s="425"/>
      <c r="C39" s="425"/>
      <c r="D39" s="48"/>
      <c r="E39" s="48"/>
      <c r="F39" s="48"/>
      <c r="G39" s="48"/>
    </row>
    <row r="40" spans="1:34">
      <c r="A40" s="48"/>
      <c r="B40" s="48"/>
      <c r="C40" s="48"/>
      <c r="D40" s="48"/>
      <c r="E40" s="48"/>
      <c r="F40" s="48"/>
      <c r="G40" s="48"/>
      <c r="P40" s="43" t="s">
        <v>0</v>
      </c>
    </row>
    <row r="41" spans="1:34">
      <c r="A41" s="48"/>
      <c r="B41" s="48"/>
      <c r="C41" s="48"/>
      <c r="D41" s="48"/>
      <c r="E41" s="48"/>
      <c r="F41" s="48"/>
      <c r="G41" s="48"/>
    </row>
  </sheetData>
  <mergeCells count="4">
    <mergeCell ref="A39:C39"/>
    <mergeCell ref="A36:P36"/>
    <mergeCell ref="A35:P35"/>
    <mergeCell ref="A1:AF1"/>
  </mergeCells>
  <phoneticPr fontId="45" type="noConversion"/>
  <hyperlinks>
    <hyperlink ref="A39" location="ICINDEKILER!A1" display="İÇİNDEKİLER SAYFASINA DÖNÜŞ" xr:uid="{00000000-0004-0000-0800-000000000000}"/>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1"/>
  <dimension ref="A1:AO54"/>
  <sheetViews>
    <sheetView showGridLines="0" zoomScale="85" zoomScaleNormal="85" workbookViewId="0">
      <pane xSplit="1" ySplit="3" topLeftCell="G4" activePane="bottomRight" state="frozen"/>
      <selection sqref="A1:AS1"/>
      <selection pane="topRight" sqref="A1:AS1"/>
      <selection pane="bottomLeft" sqref="A1:AS1"/>
      <selection pane="bottomRight" sqref="A1:AS1"/>
    </sheetView>
  </sheetViews>
  <sheetFormatPr defaultColWidth="11.42578125" defaultRowHeight="12.75"/>
  <cols>
    <col min="1" max="1" width="17.42578125" style="51" customWidth="1"/>
    <col min="2" max="3" width="10.28515625" style="51" hidden="1" customWidth="1"/>
    <col min="4" max="5" width="11.28515625" style="51" hidden="1" customWidth="1"/>
    <col min="6" max="6" width="11.42578125" style="51" hidden="1" customWidth="1"/>
    <col min="7" max="10" width="11.42578125" style="51" customWidth="1"/>
    <col min="11" max="11" width="11.7109375" style="51" customWidth="1"/>
    <col min="12" max="20" width="11.42578125" style="51" customWidth="1"/>
    <col min="21" max="39" width="11.42578125" style="51"/>
    <col min="40" max="41" width="12.7109375" style="51" bestFit="1" customWidth="1"/>
    <col min="42" max="16384" width="11.42578125" style="51"/>
  </cols>
  <sheetData>
    <row r="1" spans="1:41" ht="24" customHeight="1">
      <c r="A1" s="421" t="s">
        <v>246</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row>
    <row r="2" spans="1:41">
      <c r="A2" s="155"/>
      <c r="B2" s="156"/>
      <c r="C2" s="157"/>
      <c r="D2" s="156"/>
      <c r="E2" s="157"/>
      <c r="F2" s="156"/>
      <c r="G2" s="157"/>
      <c r="H2" s="156"/>
      <c r="I2" s="157"/>
      <c r="J2" s="156"/>
      <c r="K2" s="157"/>
      <c r="L2" s="156"/>
      <c r="M2" s="157"/>
      <c r="N2" s="157"/>
      <c r="O2" s="157"/>
      <c r="P2" s="157"/>
      <c r="Q2" s="157"/>
      <c r="R2" s="157"/>
      <c r="S2" s="157"/>
      <c r="T2" s="157"/>
      <c r="U2" s="157"/>
      <c r="V2" s="157"/>
      <c r="W2" s="157"/>
      <c r="X2" s="281"/>
      <c r="Y2" s="281"/>
      <c r="Z2" s="281"/>
      <c r="AA2" s="281"/>
      <c r="AB2" s="281"/>
      <c r="AC2" s="281"/>
      <c r="AD2" s="281"/>
      <c r="AE2" s="157"/>
    </row>
    <row r="3" spans="1:41">
      <c r="A3" s="158" t="s">
        <v>56</v>
      </c>
      <c r="B3" s="159">
        <v>1996</v>
      </c>
      <c r="C3" s="160">
        <v>1997</v>
      </c>
      <c r="D3" s="159">
        <v>1998</v>
      </c>
      <c r="E3" s="116">
        <v>1999</v>
      </c>
      <c r="F3" s="116">
        <v>2000</v>
      </c>
      <c r="G3" s="116">
        <v>2001</v>
      </c>
      <c r="H3" s="116">
        <v>2002</v>
      </c>
      <c r="I3" s="116">
        <v>2003</v>
      </c>
      <c r="J3" s="116">
        <v>2004</v>
      </c>
      <c r="K3" s="116">
        <v>2005</v>
      </c>
      <c r="L3" s="116">
        <v>2006</v>
      </c>
      <c r="M3" s="116">
        <v>2007</v>
      </c>
      <c r="N3" s="116">
        <v>2008</v>
      </c>
      <c r="O3" s="116">
        <v>2009</v>
      </c>
      <c r="P3" s="116">
        <v>2010</v>
      </c>
      <c r="Q3" s="116">
        <v>2011</v>
      </c>
      <c r="R3" s="116">
        <v>2012</v>
      </c>
      <c r="S3" s="116">
        <v>2013</v>
      </c>
      <c r="T3" s="116">
        <v>2014</v>
      </c>
      <c r="U3" s="116">
        <v>2015</v>
      </c>
      <c r="V3" s="116">
        <v>2016</v>
      </c>
      <c r="W3" s="116">
        <v>2017</v>
      </c>
      <c r="X3" s="116">
        <v>2018</v>
      </c>
      <c r="Y3" s="116">
        <v>2019</v>
      </c>
      <c r="Z3" s="116" t="s">
        <v>266</v>
      </c>
      <c r="AA3" s="116">
        <v>2021</v>
      </c>
      <c r="AB3" s="116">
        <v>2022</v>
      </c>
      <c r="AC3" s="116">
        <v>2023</v>
      </c>
      <c r="AD3" s="116">
        <v>2024</v>
      </c>
      <c r="AE3" s="116">
        <v>2025</v>
      </c>
    </row>
    <row r="4" spans="1:41">
      <c r="A4" s="118" t="s">
        <v>52</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17">
        <v>0.37826581360535488</v>
      </c>
      <c r="U4" s="249">
        <v>0.46223296298733874</v>
      </c>
      <c r="V4" s="249">
        <v>0.37668883096514666</v>
      </c>
      <c r="W4" s="249">
        <v>0.42532048341511325</v>
      </c>
      <c r="X4" s="249">
        <v>0.44392115373219199</v>
      </c>
      <c r="Y4" s="217">
        <v>0.3901302326785876</v>
      </c>
      <c r="Z4" s="217">
        <v>0.53854880982271902</v>
      </c>
      <c r="AA4" s="217">
        <v>0.45141882646852183</v>
      </c>
      <c r="AB4" s="217">
        <v>0.38015846102438783</v>
      </c>
      <c r="AC4" s="217">
        <v>0.2516313643975242</v>
      </c>
      <c r="AD4" s="217">
        <v>0.21616900880452553</v>
      </c>
      <c r="AE4" s="41">
        <v>0.28270471086015436</v>
      </c>
      <c r="AG4" s="357"/>
      <c r="AH4" s="357"/>
      <c r="AK4" s="357"/>
      <c r="AL4" s="357"/>
      <c r="AN4" s="358"/>
      <c r="AO4" s="358"/>
    </row>
    <row r="5" spans="1:41">
      <c r="A5" s="118" t="s">
        <v>51</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18">
        <v>1.6158671231695327</v>
      </c>
      <c r="U5" s="217">
        <v>1.6628720277878652</v>
      </c>
      <c r="V5" s="217">
        <v>1.516900397808181</v>
      </c>
      <c r="W5" s="217">
        <v>1.3254318083547649</v>
      </c>
      <c r="X5" s="217">
        <v>1.7529085791564329</v>
      </c>
      <c r="Y5" s="217">
        <v>1.3137278897599405</v>
      </c>
      <c r="Z5" s="217">
        <v>2.4457521206102304</v>
      </c>
      <c r="AA5" s="217">
        <v>2.5296547547949877</v>
      </c>
      <c r="AB5" s="217">
        <v>1.088150694359342</v>
      </c>
      <c r="AC5" s="217">
        <v>1.8579147612456313</v>
      </c>
      <c r="AD5" s="217">
        <v>2.0272743299249694</v>
      </c>
      <c r="AE5" s="41">
        <v>2.6299456418915352</v>
      </c>
      <c r="AG5" s="357"/>
      <c r="AH5" s="357"/>
      <c r="AK5" s="357"/>
      <c r="AL5" s="357"/>
      <c r="AN5" s="358"/>
      <c r="AO5" s="358"/>
    </row>
    <row r="6" spans="1:41">
      <c r="A6" s="118" t="s">
        <v>41</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17">
        <v>8.5221141877317805E-3</v>
      </c>
      <c r="U6" s="217">
        <v>8.0755113702036009E-3</v>
      </c>
      <c r="V6" s="217">
        <v>8.3043927956996735E-3</v>
      </c>
      <c r="W6" s="217">
        <v>1.0254320857078864E-2</v>
      </c>
      <c r="X6" s="217">
        <v>1.0203984966476169E-2</v>
      </c>
      <c r="Y6" s="217">
        <v>2.0471518118697379E-2</v>
      </c>
      <c r="Z6" s="217">
        <v>6.1150607612115229E-3</v>
      </c>
      <c r="AA6" s="217">
        <v>5.2019016986985141E-3</v>
      </c>
      <c r="AB6" s="41" t="s">
        <v>44</v>
      </c>
      <c r="AC6" s="41" t="s">
        <v>44</v>
      </c>
      <c r="AD6" s="41" t="s">
        <v>44</v>
      </c>
      <c r="AE6" s="41" t="s">
        <v>44</v>
      </c>
      <c r="AG6" s="357"/>
      <c r="AH6" s="357"/>
      <c r="AK6" s="357"/>
      <c r="AL6" s="357"/>
      <c r="AN6" s="358"/>
      <c r="AO6" s="358"/>
    </row>
    <row r="7" spans="1:41">
      <c r="A7" s="118" t="s">
        <v>110</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17">
        <v>7.2196446937149383E-2</v>
      </c>
      <c r="U7" s="217">
        <v>8.6029442997301878E-2</v>
      </c>
      <c r="V7" s="217">
        <v>7.8300500376527346E-2</v>
      </c>
      <c r="W7" s="217">
        <v>9.572585529575961E-2</v>
      </c>
      <c r="X7" s="217">
        <v>8.8457544737390689E-2</v>
      </c>
      <c r="Y7" s="217">
        <v>5.9037057285423328E-2</v>
      </c>
      <c r="Z7" s="217">
        <v>9.0848507828467331E-2</v>
      </c>
      <c r="AA7" s="217">
        <v>8.6277355577306328E-2</v>
      </c>
      <c r="AB7" s="217">
        <v>8.1596937053195637E-2</v>
      </c>
      <c r="AC7" s="217">
        <v>5.1008415339179221E-2</v>
      </c>
      <c r="AD7" s="217">
        <v>5.7468436114696139E-2</v>
      </c>
      <c r="AE7" s="41">
        <v>6.373617069705205E-2</v>
      </c>
      <c r="AG7" s="357"/>
      <c r="AH7" s="357"/>
      <c r="AK7" s="357"/>
      <c r="AL7" s="357"/>
      <c r="AN7" s="358"/>
      <c r="AO7" s="358"/>
    </row>
    <row r="8" spans="1:41">
      <c r="A8" s="118" t="s">
        <v>42</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18">
        <v>0.30134703559478365</v>
      </c>
      <c r="U8" s="217">
        <v>0.28113442563399527</v>
      </c>
      <c r="V8" s="217">
        <v>0.29808045569476233</v>
      </c>
      <c r="W8" s="217">
        <v>0.31298867355771881</v>
      </c>
      <c r="X8" s="217">
        <v>0.40940648750709374</v>
      </c>
      <c r="Y8" s="217">
        <v>0.56965354359822884</v>
      </c>
      <c r="Z8" s="217">
        <v>0.95656332239232844</v>
      </c>
      <c r="AA8" s="217" t="s">
        <v>44</v>
      </c>
      <c r="AB8" s="217">
        <v>0.72044679707902226</v>
      </c>
      <c r="AC8" s="217">
        <v>0.55719734118108399</v>
      </c>
      <c r="AD8" s="217">
        <v>0.42140243350098955</v>
      </c>
      <c r="AE8" s="41">
        <v>0.45194111805775466</v>
      </c>
      <c r="AG8" s="357"/>
      <c r="AH8" s="357"/>
      <c r="AK8" s="357"/>
      <c r="AL8" s="357"/>
      <c r="AN8" s="358"/>
      <c r="AO8" s="358"/>
    </row>
    <row r="9" spans="1:41">
      <c r="A9" s="118" t="s">
        <v>57</v>
      </c>
      <c r="B9" s="41" t="s">
        <v>44</v>
      </c>
      <c r="C9" s="41" t="s">
        <v>44</v>
      </c>
      <c r="D9" s="41" t="s">
        <v>44</v>
      </c>
      <c r="E9" s="41" t="s">
        <v>44</v>
      </c>
      <c r="F9" s="41" t="s">
        <v>44</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17">
        <v>1.1390932337705468</v>
      </c>
      <c r="U9" s="217">
        <v>3.6626470611645106</v>
      </c>
      <c r="V9" s="217">
        <v>1.7018813002165449</v>
      </c>
      <c r="W9" s="217">
        <v>1.4293472712674256</v>
      </c>
      <c r="X9" s="217">
        <v>0.94428086431191782</v>
      </c>
      <c r="Y9" s="217">
        <v>1.3224424933511443</v>
      </c>
      <c r="Z9" s="217">
        <v>2.0152841170771723</v>
      </c>
      <c r="AA9" s="217">
        <v>2.3930007853298041</v>
      </c>
      <c r="AB9" s="217">
        <v>1.818619385512857</v>
      </c>
      <c r="AC9" s="217">
        <v>1.6882154025058274</v>
      </c>
      <c r="AD9" s="217">
        <v>1.8407742524826454</v>
      </c>
      <c r="AE9" s="41">
        <v>2.9471615230359629</v>
      </c>
      <c r="AG9" s="357"/>
      <c r="AH9" s="357"/>
      <c r="AK9" s="357"/>
      <c r="AL9" s="357"/>
      <c r="AN9" s="358"/>
      <c r="AO9" s="358"/>
    </row>
    <row r="10" spans="1:41" ht="12.75" customHeight="1">
      <c r="A10" s="118" t="s">
        <v>58</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06">
        <v>9.8660261540390773E-2</v>
      </c>
      <c r="U10" s="217">
        <v>9.0429001990930818E-2</v>
      </c>
      <c r="V10" s="217">
        <v>9.8879274572219664E-2</v>
      </c>
      <c r="W10" s="217">
        <v>9.1119943819118046E-2</v>
      </c>
      <c r="X10" s="217">
        <v>0.10036863659032491</v>
      </c>
      <c r="Y10" s="217">
        <v>9.1119528702190172E-2</v>
      </c>
      <c r="Z10" s="217">
        <v>0.12008181095808192</v>
      </c>
      <c r="AA10" s="217">
        <v>0.17628597385774336</v>
      </c>
      <c r="AB10" s="41" t="s">
        <v>44</v>
      </c>
      <c r="AC10" s="41">
        <v>0.10030441227413545</v>
      </c>
      <c r="AD10" s="41">
        <v>8.7036643935194544E-2</v>
      </c>
      <c r="AE10" s="41">
        <v>0.15054904326243979</v>
      </c>
      <c r="AG10" s="357"/>
      <c r="AH10" s="357"/>
      <c r="AK10" s="357"/>
      <c r="AL10" s="357"/>
      <c r="AN10" s="358"/>
      <c r="AO10" s="358"/>
    </row>
    <row r="11" spans="1:41">
      <c r="A11" s="118" t="s">
        <v>59</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06">
        <v>0.13716460032229233</v>
      </c>
      <c r="U11" s="217">
        <v>0.13569014547601921</v>
      </c>
      <c r="V11" s="217">
        <v>0.12274602877338618</v>
      </c>
      <c r="W11" s="217">
        <v>0.10778818315158471</v>
      </c>
      <c r="X11" s="217">
        <v>8.4288955778135291E-2</v>
      </c>
      <c r="Y11" s="217">
        <v>7.9664167518146478E-2</v>
      </c>
      <c r="Z11" s="217">
        <v>8.8187579705053268E-2</v>
      </c>
      <c r="AA11" s="217">
        <v>9.302796983436902E-2</v>
      </c>
      <c r="AB11" s="217">
        <v>6.6804203534314918E-2</v>
      </c>
      <c r="AC11" s="217">
        <v>4.8281058128191882E-2</v>
      </c>
      <c r="AD11" s="217">
        <v>4.7702987541619994E-2</v>
      </c>
      <c r="AE11" s="41">
        <v>5.1561886111572967E-2</v>
      </c>
      <c r="AG11" s="357"/>
      <c r="AH11" s="357"/>
      <c r="AK11" s="357"/>
      <c r="AL11" s="357"/>
      <c r="AN11" s="358"/>
      <c r="AO11" s="358"/>
    </row>
    <row r="12" spans="1:41">
      <c r="A12" s="118" t="s">
        <v>60</v>
      </c>
      <c r="B12" s="41" t="s">
        <v>44</v>
      </c>
      <c r="C12" s="41" t="s">
        <v>44</v>
      </c>
      <c r="D12" s="41" t="s">
        <v>44</v>
      </c>
      <c r="E12" s="41" t="s">
        <v>44</v>
      </c>
      <c r="F12" s="41" t="s">
        <v>44</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18">
        <v>0.37020677293072318</v>
      </c>
      <c r="U12" s="217">
        <v>0.38465951003409982</v>
      </c>
      <c r="V12" s="217">
        <v>0.34878971205915571</v>
      </c>
      <c r="W12" s="217">
        <v>0.38989544706465656</v>
      </c>
      <c r="X12" s="217">
        <v>0.4221890964980014</v>
      </c>
      <c r="Y12" s="217">
        <v>0.4067793497924313</v>
      </c>
      <c r="Z12" s="217">
        <v>0.68299708222253297</v>
      </c>
      <c r="AA12" s="217">
        <v>0.78058998778368816</v>
      </c>
      <c r="AB12" s="217">
        <v>0.511840708811653</v>
      </c>
      <c r="AC12" s="217">
        <v>0.52449778469888197</v>
      </c>
      <c r="AD12" s="217">
        <v>0.90943569397476187</v>
      </c>
      <c r="AE12" s="41">
        <v>0.70646520501941623</v>
      </c>
      <c r="AG12" s="357"/>
      <c r="AH12" s="357"/>
      <c r="AK12" s="357"/>
      <c r="AL12" s="357"/>
      <c r="AN12" s="358"/>
      <c r="AO12" s="358"/>
    </row>
    <row r="13" spans="1:41">
      <c r="A13" s="118" t="s">
        <v>61</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18">
        <v>7.0810179172174095E-2</v>
      </c>
      <c r="U13" s="217">
        <v>7.4791255736659554E-2</v>
      </c>
      <c r="V13" s="217">
        <v>8.657785646979102E-2</v>
      </c>
      <c r="W13" s="217">
        <v>8.2269555080322535E-2</v>
      </c>
      <c r="X13" s="217">
        <v>8.5755283984389807E-2</v>
      </c>
      <c r="Y13" s="41" t="s">
        <v>44</v>
      </c>
      <c r="Z13" s="41" t="s">
        <v>44</v>
      </c>
      <c r="AA13" s="41" t="s">
        <v>44</v>
      </c>
      <c r="AB13" s="41" t="s">
        <v>44</v>
      </c>
      <c r="AC13" s="41" t="s">
        <v>44</v>
      </c>
      <c r="AD13" s="41" t="s">
        <v>44</v>
      </c>
      <c r="AE13" s="41" t="s">
        <v>44</v>
      </c>
      <c r="AG13" s="357"/>
      <c r="AH13" s="357"/>
      <c r="AK13" s="357"/>
      <c r="AL13" s="357"/>
      <c r="AN13" s="358"/>
      <c r="AO13" s="358"/>
    </row>
    <row r="14" spans="1:41">
      <c r="A14" s="118" t="s">
        <v>62</v>
      </c>
      <c r="B14" s="41" t="s">
        <v>44</v>
      </c>
      <c r="C14" s="41" t="s">
        <v>44</v>
      </c>
      <c r="D14" s="41" t="s">
        <v>44</v>
      </c>
      <c r="E14" s="41" t="s">
        <v>44</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18">
        <v>0.793948564281866</v>
      </c>
      <c r="U14" s="217">
        <v>0.83156952205712442</v>
      </c>
      <c r="V14" s="217">
        <v>0.55253080821068123</v>
      </c>
      <c r="W14" s="217">
        <v>0.56315142160376097</v>
      </c>
      <c r="X14" s="217">
        <v>0.4420492840291218</v>
      </c>
      <c r="Y14" s="217">
        <v>0.29317482983927073</v>
      </c>
      <c r="Z14" s="217">
        <v>0.36185175003651038</v>
      </c>
      <c r="AA14" s="217">
        <v>0.28017012996212387</v>
      </c>
      <c r="AB14" s="217">
        <v>0.26209600935876487</v>
      </c>
      <c r="AC14" s="217">
        <v>0.19978450798771724</v>
      </c>
      <c r="AD14" s="217">
        <v>0.16744499615106379</v>
      </c>
      <c r="AE14" s="41">
        <v>0.23452586528390726</v>
      </c>
      <c r="AG14" s="357"/>
      <c r="AH14" s="357"/>
      <c r="AK14" s="357"/>
      <c r="AL14" s="357"/>
      <c r="AN14" s="358"/>
      <c r="AO14" s="358"/>
    </row>
    <row r="15" spans="1:41">
      <c r="A15" s="118" t="s">
        <v>63</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18">
        <v>0.16585033540704805</v>
      </c>
      <c r="U15" s="217">
        <v>0.18851082779545777</v>
      </c>
      <c r="V15" s="217">
        <v>0.16293898470290985</v>
      </c>
      <c r="W15" s="217">
        <v>0.19543197085375069</v>
      </c>
      <c r="X15" s="217">
        <v>0.16854976029541968</v>
      </c>
      <c r="Y15" s="217">
        <v>0.17349140508599981</v>
      </c>
      <c r="Z15" s="217">
        <v>0.24174772353789356</v>
      </c>
      <c r="AA15" s="217">
        <v>0.22734565762343539</v>
      </c>
      <c r="AB15" s="217">
        <v>0.22271046456706356</v>
      </c>
      <c r="AC15" s="217">
        <v>0.17722903344527763</v>
      </c>
      <c r="AD15" s="217">
        <v>0.18355444093050705</v>
      </c>
      <c r="AE15" s="41">
        <v>0.30238096329599301</v>
      </c>
      <c r="AG15" s="357"/>
      <c r="AH15" s="357"/>
      <c r="AK15" s="357"/>
      <c r="AL15" s="357"/>
      <c r="AN15" s="358"/>
      <c r="AO15" s="358"/>
    </row>
    <row r="16" spans="1:41">
      <c r="A16" s="118" t="s">
        <v>54</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18">
        <v>1.1846077559944284</v>
      </c>
      <c r="U16" s="217">
        <v>1.3434561951609603</v>
      </c>
      <c r="V16" s="217">
        <v>1.1403779652269648</v>
      </c>
      <c r="W16" s="217">
        <v>1.1890272744407782</v>
      </c>
      <c r="X16" s="217">
        <v>1.2733601395869052</v>
      </c>
      <c r="Y16" s="217">
        <v>1.0036907913437938</v>
      </c>
      <c r="Z16" s="217">
        <v>1.2201020415646784</v>
      </c>
      <c r="AA16" s="217">
        <v>1.2431910246888662</v>
      </c>
      <c r="AB16" s="217">
        <v>1.3628433707597112</v>
      </c>
      <c r="AC16" s="217">
        <v>1.4969087788729578</v>
      </c>
      <c r="AD16" s="217">
        <v>1.7624799355991683</v>
      </c>
      <c r="AE16" s="41">
        <v>1.9632014088320993</v>
      </c>
      <c r="AG16" s="357"/>
      <c r="AH16" s="357"/>
      <c r="AK16" s="357"/>
      <c r="AL16" s="357"/>
      <c r="AN16" s="358"/>
      <c r="AO16" s="358"/>
    </row>
    <row r="17" spans="1:41">
      <c r="A17" s="118" t="s">
        <v>64</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18">
        <v>0.78941831611262847</v>
      </c>
      <c r="U17" s="217">
        <v>0.76414083329204663</v>
      </c>
      <c r="V17" s="217">
        <v>0.76874785934294498</v>
      </c>
      <c r="W17" s="217">
        <v>0.78012358070080379</v>
      </c>
      <c r="X17" s="217">
        <v>0.80425133392262693</v>
      </c>
      <c r="Y17" s="217">
        <v>0.83192567376899451</v>
      </c>
      <c r="Z17" s="217">
        <v>1.1383093871974901</v>
      </c>
      <c r="AA17" s="217">
        <v>1.0955893774897905</v>
      </c>
      <c r="AB17" s="217">
        <v>1.0726353374369193</v>
      </c>
      <c r="AC17" s="217">
        <v>0.86881694962472933</v>
      </c>
      <c r="AD17" s="217">
        <v>0.95288047624837235</v>
      </c>
      <c r="AE17" s="41">
        <v>1.2475992585887323</v>
      </c>
      <c r="AG17" s="357"/>
      <c r="AH17" s="357"/>
      <c r="AK17" s="357"/>
      <c r="AL17" s="357"/>
      <c r="AN17" s="358"/>
      <c r="AO17" s="358"/>
    </row>
    <row r="18" spans="1:41" ht="14.25" customHeight="1">
      <c r="A18" s="118" t="s">
        <v>65</v>
      </c>
      <c r="B18" s="41" t="s">
        <v>44</v>
      </c>
      <c r="C18" s="41" t="s">
        <v>44</v>
      </c>
      <c r="D18" s="41" t="s">
        <v>44</v>
      </c>
      <c r="E18" s="41" t="s">
        <v>44</v>
      </c>
      <c r="F18" s="41" t="s">
        <v>44</v>
      </c>
      <c r="G18" s="41" t="s">
        <v>44</v>
      </c>
      <c r="H18" s="41" t="s">
        <v>44</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17">
        <v>6.4696559711912752E-2</v>
      </c>
      <c r="U18" s="217">
        <v>5.0902148835656351E-2</v>
      </c>
      <c r="V18" s="217">
        <v>4.9401584742153011E-2</v>
      </c>
      <c r="W18" s="217">
        <v>4.4469428729040784E-2</v>
      </c>
      <c r="X18" s="217">
        <v>4.1066732634672184E-2</v>
      </c>
      <c r="Y18" s="217">
        <v>4.3254718584749094E-2</v>
      </c>
      <c r="Z18" s="217">
        <v>3.4589915817848385E-2</v>
      </c>
      <c r="AA18" s="217">
        <v>2.4098859340871238E-2</v>
      </c>
      <c r="AB18" s="217">
        <v>2.2425354092365835E-2</v>
      </c>
      <c r="AC18" s="217">
        <v>0</v>
      </c>
      <c r="AD18" s="217">
        <v>1.2758903601392615E-2</v>
      </c>
      <c r="AE18" s="41">
        <v>1.9508799545265736E-2</v>
      </c>
      <c r="AG18" s="357"/>
      <c r="AH18" s="357"/>
      <c r="AK18" s="357"/>
      <c r="AL18" s="357"/>
      <c r="AN18" s="358"/>
      <c r="AO18" s="358"/>
    </row>
    <row r="19" spans="1:41">
      <c r="A19" s="118" t="s">
        <v>163</v>
      </c>
      <c r="B19" s="41">
        <v>0</v>
      </c>
      <c r="C19" s="41">
        <v>0</v>
      </c>
      <c r="D19" s="41" t="s">
        <v>44</v>
      </c>
      <c r="E19" s="41" t="s">
        <v>44</v>
      </c>
      <c r="F19" s="41" t="s">
        <v>44</v>
      </c>
      <c r="G19" s="41" t="s">
        <v>44</v>
      </c>
      <c r="H19" s="41" t="s">
        <v>44</v>
      </c>
      <c r="I19" s="41" t="s">
        <v>44</v>
      </c>
      <c r="J19" s="41" t="s">
        <v>44</v>
      </c>
      <c r="K19" s="41" t="s">
        <v>44</v>
      </c>
      <c r="L19" s="41" t="s">
        <v>44</v>
      </c>
      <c r="M19" s="41" t="s">
        <v>44</v>
      </c>
      <c r="N19" s="41" t="s">
        <v>44</v>
      </c>
      <c r="O19" s="41" t="s">
        <v>44</v>
      </c>
      <c r="P19" s="41" t="s">
        <v>44</v>
      </c>
      <c r="Q19" s="41" t="s">
        <v>44</v>
      </c>
      <c r="R19" s="41">
        <v>1.2413217553759341</v>
      </c>
      <c r="S19" s="41">
        <v>0.98391117124808036</v>
      </c>
      <c r="T19" s="218">
        <v>0.95680406931610806</v>
      </c>
      <c r="U19" s="217">
        <v>1.4003889517090256</v>
      </c>
      <c r="V19" s="217">
        <v>1.1149224672881459</v>
      </c>
      <c r="W19" s="217">
        <v>1.2389456007478288</v>
      </c>
      <c r="X19" s="217">
        <v>1.4353233042254208</v>
      </c>
      <c r="Y19" s="217">
        <v>1.1804850009625083</v>
      </c>
      <c r="Z19" s="217">
        <v>2.9614547525481338</v>
      </c>
      <c r="AA19" s="217">
        <v>3.0879590175079996</v>
      </c>
      <c r="AB19" s="217">
        <v>1.7424686960668478</v>
      </c>
      <c r="AC19" s="217">
        <v>2.1230106737996945</v>
      </c>
      <c r="AD19" s="217">
        <v>1.6709674318061116</v>
      </c>
      <c r="AE19" s="41">
        <v>1.7886757193404099</v>
      </c>
      <c r="AG19" s="357"/>
      <c r="AH19" s="357"/>
      <c r="AK19" s="357"/>
      <c r="AL19" s="357"/>
      <c r="AN19" s="358"/>
      <c r="AO19" s="358"/>
    </row>
    <row r="20" spans="1:41">
      <c r="A20" s="118" t="s">
        <v>66</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17">
        <v>2.1730353602890406E-3</v>
      </c>
      <c r="U20" s="217">
        <v>1.9075245181293559E-3</v>
      </c>
      <c r="V20" s="217">
        <v>1.3874770747390134E-3</v>
      </c>
      <c r="W20" s="217">
        <v>1.4978622556005702E-3</v>
      </c>
      <c r="X20" s="217">
        <v>1.3159600856917353E-3</v>
      </c>
      <c r="Y20" s="217">
        <v>5.3014216809865993E-4</v>
      </c>
      <c r="Z20" s="217">
        <v>7.4653370671402223E-4</v>
      </c>
      <c r="AA20" s="217">
        <v>7.9084647431688774E-4</v>
      </c>
      <c r="AB20" s="217">
        <v>5.7039219027679722E-4</v>
      </c>
      <c r="AC20" s="217">
        <v>4.6456030080251417E-4</v>
      </c>
      <c r="AD20" s="217">
        <v>4.3076824089563763E-4</v>
      </c>
      <c r="AE20" s="41">
        <v>7.2522255192878336E-4</v>
      </c>
      <c r="AG20" s="357"/>
      <c r="AH20" s="357"/>
      <c r="AK20" s="357"/>
      <c r="AL20" s="357"/>
      <c r="AN20" s="358"/>
      <c r="AO20" s="358"/>
    </row>
    <row r="21" spans="1:41">
      <c r="A21" s="118" t="s">
        <v>47</v>
      </c>
      <c r="B21" s="41" t="s">
        <v>44</v>
      </c>
      <c r="C21" s="41" t="s">
        <v>44</v>
      </c>
      <c r="D21" s="41" t="s">
        <v>44</v>
      </c>
      <c r="E21" s="41" t="s">
        <v>44</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17">
        <v>5.7619311938356593E-2</v>
      </c>
      <c r="U21" s="217">
        <v>6.3043941607166518E-2</v>
      </c>
      <c r="V21" s="217">
        <v>6.450337064350764E-2</v>
      </c>
      <c r="W21" s="217">
        <v>7.4245158891336052E-2</v>
      </c>
      <c r="X21" s="217">
        <v>6.2640816300678345E-2</v>
      </c>
      <c r="Y21" s="217">
        <v>5.3856620091080228E-2</v>
      </c>
      <c r="Z21" s="217">
        <v>6.9853238115512889E-2</v>
      </c>
      <c r="AA21" s="217">
        <v>4.7810387988439368E-2</v>
      </c>
      <c r="AB21" s="217">
        <v>5.2855332492106735E-2</v>
      </c>
      <c r="AC21" s="217">
        <v>3.3376506777740164E-2</v>
      </c>
      <c r="AD21" s="217">
        <v>3.3091781153815093E-2</v>
      </c>
      <c r="AE21" s="41">
        <v>4.9243917356242228E-2</v>
      </c>
      <c r="AG21" s="357"/>
      <c r="AH21" s="357"/>
      <c r="AK21" s="357"/>
      <c r="AL21" s="357"/>
      <c r="AN21" s="358"/>
      <c r="AO21" s="358"/>
    </row>
    <row r="22" spans="1:41">
      <c r="A22" s="118" t="s">
        <v>48</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18">
        <v>0.45278664906209309</v>
      </c>
      <c r="U22" s="217">
        <v>0.41889869529148721</v>
      </c>
      <c r="V22" s="217">
        <v>0.35506459388859601</v>
      </c>
      <c r="W22" s="217">
        <v>0.43084014986440095</v>
      </c>
      <c r="X22" s="217">
        <v>0.38873383456969779</v>
      </c>
      <c r="Y22" s="217">
        <v>0.2980978052231521</v>
      </c>
      <c r="Z22" s="217">
        <v>0.71153954802259889</v>
      </c>
      <c r="AA22" s="217">
        <v>0.55064133931891546</v>
      </c>
      <c r="AB22" s="217">
        <v>0.25602365116262993</v>
      </c>
      <c r="AC22" s="217">
        <v>0.24661722693463606</v>
      </c>
      <c r="AD22" s="217">
        <v>0.39306865738098229</v>
      </c>
      <c r="AE22" s="41">
        <v>0.28500513561192137</v>
      </c>
      <c r="AG22" s="357"/>
      <c r="AH22" s="357"/>
      <c r="AK22" s="357"/>
      <c r="AL22" s="357"/>
      <c r="AN22" s="358"/>
      <c r="AO22" s="358"/>
    </row>
    <row r="23" spans="1:41">
      <c r="A23" s="118" t="s">
        <v>67</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18">
        <v>0.12061012075165868</v>
      </c>
      <c r="U23" s="217">
        <v>0.11139403227584989</v>
      </c>
      <c r="V23" s="217">
        <v>0.1140995206375324</v>
      </c>
      <c r="W23" s="217">
        <v>9.4274088921503296E-2</v>
      </c>
      <c r="X23" s="217">
        <v>8.9706604647205687E-2</v>
      </c>
      <c r="Y23" s="217">
        <v>7.8775502580658491E-2</v>
      </c>
      <c r="Z23" s="217">
        <v>9.7567312124330133E-2</v>
      </c>
      <c r="AA23" s="217">
        <v>9.9136807108107391E-2</v>
      </c>
      <c r="AB23" s="217">
        <v>6.621962425580874E-2</v>
      </c>
      <c r="AC23" s="217">
        <v>6.1770089231496218E-2</v>
      </c>
      <c r="AD23" s="217">
        <v>6.4109410108446438E-2</v>
      </c>
      <c r="AE23" s="41">
        <v>9.971446671770412E-2</v>
      </c>
      <c r="AG23" s="357"/>
      <c r="AH23" s="357"/>
      <c r="AK23" s="357"/>
      <c r="AL23" s="357"/>
      <c r="AN23" s="358"/>
      <c r="AO23" s="358"/>
    </row>
    <row r="24" spans="1:41">
      <c r="A24" s="118" t="s">
        <v>68</v>
      </c>
      <c r="B24" s="41" t="s">
        <v>44</v>
      </c>
      <c r="C24" s="41" t="s">
        <v>44</v>
      </c>
      <c r="D24" s="41" t="s">
        <v>44</v>
      </c>
      <c r="E24" s="41" t="s">
        <v>44</v>
      </c>
      <c r="F24" s="41" t="s">
        <v>44</v>
      </c>
      <c r="G24" s="41" t="s">
        <v>44</v>
      </c>
      <c r="H24" s="41" t="s">
        <v>44</v>
      </c>
      <c r="I24" s="41" t="s">
        <v>44</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18">
        <v>8.9033350043817988E-2</v>
      </c>
      <c r="U24" s="41">
        <v>4.6066856877858248E-2</v>
      </c>
      <c r="V24" s="41">
        <v>5.1084345044317615E-2</v>
      </c>
      <c r="W24" s="41">
        <v>6.1002714266387065E-2</v>
      </c>
      <c r="X24" s="41">
        <v>5.8539438088654284E-2</v>
      </c>
      <c r="Y24" s="217">
        <v>3.5993252517902329E-2</v>
      </c>
      <c r="Z24" s="217">
        <v>4.4242205673856491E-2</v>
      </c>
      <c r="AA24" s="217">
        <v>5.3169773520922059E-2</v>
      </c>
      <c r="AB24" s="217">
        <v>2.9496710680588539E-2</v>
      </c>
      <c r="AC24" s="217">
        <v>5.0514286001149614E-2</v>
      </c>
      <c r="AD24" s="217">
        <v>5.3967658996880746E-2</v>
      </c>
      <c r="AE24" s="41">
        <v>6.3688322729267222E-2</v>
      </c>
      <c r="AG24" s="357"/>
      <c r="AH24" s="357"/>
      <c r="AK24" s="357"/>
      <c r="AL24" s="357"/>
      <c r="AN24" s="358"/>
      <c r="AO24" s="358"/>
    </row>
    <row r="25" spans="1:41">
      <c r="A25" s="118" t="s">
        <v>70</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06">
        <v>1.6954489330836372E-2</v>
      </c>
      <c r="U25" s="217">
        <v>9.8243140383000097E-3</v>
      </c>
      <c r="V25" s="217">
        <v>1.3800993928558802E-2</v>
      </c>
      <c r="W25" s="217">
        <v>2.9670645680226204E-2</v>
      </c>
      <c r="X25" s="217">
        <v>1.8123165843799128E-2</v>
      </c>
      <c r="Y25" s="41" t="s">
        <v>44</v>
      </c>
      <c r="Z25" s="41">
        <v>1.7777647986449784E-2</v>
      </c>
      <c r="AA25" s="41">
        <v>1.7778072948489761E-2</v>
      </c>
      <c r="AB25" s="41">
        <v>1.0383022817580526E-2</v>
      </c>
      <c r="AC25" s="41">
        <v>5.2272177632672803E-3</v>
      </c>
      <c r="AD25" s="41">
        <v>1.7371451798658625E-2</v>
      </c>
      <c r="AE25" s="41">
        <v>9.4753757055934321E-3</v>
      </c>
      <c r="AG25" s="357"/>
      <c r="AH25" s="357"/>
      <c r="AK25" s="357"/>
      <c r="AL25" s="357"/>
      <c r="AN25" s="358"/>
      <c r="AO25" s="358"/>
    </row>
    <row r="26" spans="1:41">
      <c r="A26" s="118" t="s">
        <v>114</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44</v>
      </c>
      <c r="T26" s="41" t="s">
        <v>44</v>
      </c>
      <c r="U26" s="41" t="s">
        <v>44</v>
      </c>
      <c r="V26" s="41">
        <v>0.10212665437709599</v>
      </c>
      <c r="W26" s="41">
        <v>0.12909607801818324</v>
      </c>
      <c r="X26" s="41">
        <v>9.3541451999407305E-2</v>
      </c>
      <c r="Y26" s="217">
        <v>6.5778619549933234E-2</v>
      </c>
      <c r="Z26" s="217">
        <v>0.13554148571275146</v>
      </c>
      <c r="AA26" s="217">
        <v>2.5011139391941791E-3</v>
      </c>
      <c r="AB26" s="217">
        <v>9.1280446178652941E-2</v>
      </c>
      <c r="AC26" s="217">
        <v>7.8692844217095798E-2</v>
      </c>
      <c r="AD26" s="217">
        <v>8.8667197748966614E-2</v>
      </c>
      <c r="AE26" s="41">
        <v>0.12187758428561221</v>
      </c>
      <c r="AG26" s="357"/>
      <c r="AH26" s="357"/>
      <c r="AK26" s="357"/>
      <c r="AL26" s="357"/>
      <c r="AN26" s="358"/>
      <c r="AO26" s="358"/>
    </row>
    <row r="27" spans="1:41">
      <c r="A27" s="118" t="s">
        <v>172</v>
      </c>
      <c r="B27" s="41">
        <v>0</v>
      </c>
      <c r="C27" s="41">
        <v>0</v>
      </c>
      <c r="D27" s="41" t="s">
        <v>44</v>
      </c>
      <c r="E27" s="41" t="s">
        <v>44</v>
      </c>
      <c r="F27" s="41" t="s">
        <v>44</v>
      </c>
      <c r="G27" s="41" t="s">
        <v>44</v>
      </c>
      <c r="H27" s="41" t="s">
        <v>44</v>
      </c>
      <c r="I27" s="41" t="s">
        <v>44</v>
      </c>
      <c r="J27" s="41" t="s">
        <v>44</v>
      </c>
      <c r="K27" s="41" t="s">
        <v>44</v>
      </c>
      <c r="L27" s="41" t="s">
        <v>44</v>
      </c>
      <c r="M27" s="41" t="s">
        <v>44</v>
      </c>
      <c r="N27" s="41" t="s">
        <v>44</v>
      </c>
      <c r="O27" s="41" t="s">
        <v>44</v>
      </c>
      <c r="P27" s="41" t="s">
        <v>44</v>
      </c>
      <c r="Q27" s="41" t="s">
        <v>44</v>
      </c>
      <c r="R27" s="41">
        <v>0.15534017195333077</v>
      </c>
      <c r="S27" s="41">
        <v>0.10849071221655779</v>
      </c>
      <c r="T27" s="41">
        <v>0.11222329709801263</v>
      </c>
      <c r="U27" s="217">
        <v>0.10626126567292778</v>
      </c>
      <c r="V27" s="217">
        <v>0.10062519340520538</v>
      </c>
      <c r="W27" s="217">
        <v>9.2139128078197005E-2</v>
      </c>
      <c r="X27" s="217">
        <v>9.0578317203409975E-2</v>
      </c>
      <c r="Y27" s="217">
        <v>0.11007807947860082</v>
      </c>
      <c r="Z27" s="217">
        <v>0.20992805891634556</v>
      </c>
      <c r="AA27" s="217">
        <v>0.23062428986239111</v>
      </c>
      <c r="AB27" s="217">
        <v>0.10590975916650572</v>
      </c>
      <c r="AC27" s="217">
        <v>0.12904067716526979</v>
      </c>
      <c r="AD27" s="217" t="s">
        <v>44</v>
      </c>
      <c r="AE27" s="41" t="s">
        <v>44</v>
      </c>
      <c r="AG27" s="357"/>
      <c r="AH27" s="357"/>
      <c r="AK27" s="357"/>
      <c r="AL27" s="357"/>
      <c r="AN27" s="358"/>
      <c r="AO27" s="358"/>
    </row>
    <row r="28" spans="1:41">
      <c r="A28" s="118" t="s">
        <v>71</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44</v>
      </c>
      <c r="R28" s="41">
        <v>2.8278025906900033E-2</v>
      </c>
      <c r="S28" s="41">
        <v>2.3091251464928866E-2</v>
      </c>
      <c r="T28" s="217">
        <v>3.4836220161266078E-2</v>
      </c>
      <c r="U28" s="217">
        <v>2.324419013988652E-2</v>
      </c>
      <c r="V28" s="217">
        <v>1.4905210524604928E-2</v>
      </c>
      <c r="W28" s="217">
        <v>1.6389965118789269E-2</v>
      </c>
      <c r="X28" s="217">
        <v>1.2416360242122533E-2</v>
      </c>
      <c r="Y28" s="217">
        <v>7.789299490451926E-3</v>
      </c>
      <c r="Z28" s="217">
        <v>2.3035811648079305E-2</v>
      </c>
      <c r="AA28" s="217">
        <v>6.5276969734480411E-2</v>
      </c>
      <c r="AB28" s="217">
        <v>3.0169245582391951E-2</v>
      </c>
      <c r="AC28" s="217" t="s">
        <v>44</v>
      </c>
      <c r="AD28" s="217">
        <v>1.509457984721717E-2</v>
      </c>
      <c r="AE28" s="41" t="s">
        <v>44</v>
      </c>
      <c r="AG28" s="357"/>
      <c r="AH28" s="357"/>
      <c r="AK28" s="357"/>
      <c r="AL28" s="357"/>
      <c r="AN28" s="358"/>
      <c r="AO28" s="358"/>
    </row>
    <row r="29" spans="1:41">
      <c r="A29" s="118" t="s">
        <v>72</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17">
        <v>0.11145104543545255</v>
      </c>
      <c r="U29" s="217">
        <v>8.8872325008397673E-2</v>
      </c>
      <c r="V29" s="217">
        <v>9.4632639587748743E-2</v>
      </c>
      <c r="W29" s="217">
        <v>0.13718266744455729</v>
      </c>
      <c r="X29" s="217">
        <v>0.14632248393717051</v>
      </c>
      <c r="Y29" s="217">
        <v>0.13729552105550319</v>
      </c>
      <c r="Z29" s="217">
        <v>0.14808714465966039</v>
      </c>
      <c r="AA29" s="217">
        <v>0.12758973584905661</v>
      </c>
      <c r="AB29" s="217">
        <v>0.13075756113566617</v>
      </c>
      <c r="AC29" s="217">
        <v>9.5374622531939596E-2</v>
      </c>
      <c r="AD29" s="217">
        <v>7.5333878440992097E-2</v>
      </c>
      <c r="AE29" s="41">
        <v>0.14858326813865921</v>
      </c>
      <c r="AG29" s="357"/>
      <c r="AH29" s="357"/>
      <c r="AK29" s="357"/>
      <c r="AL29" s="357"/>
      <c r="AN29" s="358"/>
      <c r="AO29" s="358"/>
    </row>
    <row r="30" spans="1:41">
      <c r="A30" s="118" t="s">
        <v>73</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18">
        <v>0.77708315391684557</v>
      </c>
      <c r="U30" s="217">
        <v>0.72288668931756372</v>
      </c>
      <c r="V30" s="217">
        <v>0.80106361203400978</v>
      </c>
      <c r="W30" s="217">
        <v>0.74568905082556958</v>
      </c>
      <c r="X30" s="217">
        <v>0.76331637700706367</v>
      </c>
      <c r="Y30" s="217">
        <v>0.67536818111574726</v>
      </c>
      <c r="Z30" s="217">
        <v>0.92229579918359539</v>
      </c>
      <c r="AA30" s="217">
        <v>1.0946893118744541</v>
      </c>
      <c r="AB30" s="217">
        <v>0.88777200154088387</v>
      </c>
      <c r="AC30" s="217">
        <v>0.66186867059877819</v>
      </c>
      <c r="AD30" s="217">
        <v>0.570264419535084</v>
      </c>
      <c r="AE30" s="41">
        <v>0.48222327169373153</v>
      </c>
      <c r="AG30" s="357"/>
      <c r="AH30" s="357"/>
      <c r="AK30" s="357"/>
      <c r="AL30" s="357"/>
      <c r="AN30" s="358"/>
      <c r="AO30" s="358"/>
    </row>
    <row r="31" spans="1:41">
      <c r="A31" s="149" t="s">
        <v>50</v>
      </c>
      <c r="B31" s="100">
        <v>0.14826053865606051</v>
      </c>
      <c r="C31" s="100">
        <v>0.2193958857330616</v>
      </c>
      <c r="D31" s="100">
        <v>0.25409271021934643</v>
      </c>
      <c r="E31" s="100">
        <v>0.32396287313742678</v>
      </c>
      <c r="F31" s="100">
        <v>0.67123009251099675</v>
      </c>
      <c r="G31" s="100">
        <v>0.3801465900222894</v>
      </c>
      <c r="H31" s="100">
        <v>0.30086771348677133</v>
      </c>
      <c r="I31" s="100">
        <v>0.32383006054081676</v>
      </c>
      <c r="J31" s="100">
        <v>0.37376992733519432</v>
      </c>
      <c r="K31" s="100">
        <v>0.41608226615446881</v>
      </c>
      <c r="L31" s="100">
        <v>0.42080718597469202</v>
      </c>
      <c r="M31" s="100">
        <v>0.45526544126605606</v>
      </c>
      <c r="N31" s="100">
        <v>0.33928767052336445</v>
      </c>
      <c r="O31" s="100">
        <v>0.49648702219766305</v>
      </c>
      <c r="P31" s="100">
        <v>0.5624706080373022</v>
      </c>
      <c r="Q31" s="100">
        <v>0.50844855545019096</v>
      </c>
      <c r="R31" s="100">
        <v>0.45368623832994343</v>
      </c>
      <c r="S31" s="100">
        <v>0.50953707920326718</v>
      </c>
      <c r="T31" s="219">
        <v>0.4932711255642519</v>
      </c>
      <c r="U31" s="219">
        <v>0.52156643648528966</v>
      </c>
      <c r="V31" s="219">
        <v>0.37887579239426444</v>
      </c>
      <c r="W31" s="219">
        <v>0.44251053189592887</v>
      </c>
      <c r="X31" s="219">
        <v>0.47450208376357583</v>
      </c>
      <c r="Y31" s="219">
        <v>0.45690902042210946</v>
      </c>
      <c r="Z31" s="219">
        <v>1.2504039621124043</v>
      </c>
      <c r="AA31" s="219">
        <v>0.67722181739602394</v>
      </c>
      <c r="AB31" s="219">
        <v>1.1364395591262668</v>
      </c>
      <c r="AC31" s="219">
        <v>1.1353307985449506</v>
      </c>
      <c r="AD31" s="219">
        <v>0.70642365807203533</v>
      </c>
      <c r="AE31" s="100">
        <v>0.65556294023480854</v>
      </c>
      <c r="AG31" s="357"/>
      <c r="AH31" s="357"/>
      <c r="AK31" s="357"/>
      <c r="AL31" s="357"/>
      <c r="AN31" s="358"/>
      <c r="AO31" s="358"/>
    </row>
    <row r="32" spans="1:41">
      <c r="A32" s="118" t="s">
        <v>74</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18">
        <v>0.15640995748267966</v>
      </c>
      <c r="U32" s="217">
        <v>9.5146232291427407E-2</v>
      </c>
      <c r="V32" s="217">
        <v>7.2817693392210558E-2</v>
      </c>
      <c r="W32" s="217">
        <v>7.475372617239906E-2</v>
      </c>
      <c r="X32" s="217">
        <v>5.6506932798137809E-2</v>
      </c>
      <c r="Y32" s="217">
        <v>7.625253126861227E-2</v>
      </c>
      <c r="Z32" s="217">
        <v>8.5618543900157981E-2</v>
      </c>
      <c r="AA32" s="217">
        <v>8.0427839070141047E-2</v>
      </c>
      <c r="AB32" s="217">
        <v>7.5728757522251444E-2</v>
      </c>
      <c r="AC32" s="217">
        <v>0.10210466819316377</v>
      </c>
      <c r="AD32" s="217">
        <v>0.12698627035341056</v>
      </c>
      <c r="AE32" s="41">
        <v>0.18333144368858653</v>
      </c>
      <c r="AG32" s="357"/>
      <c r="AH32" s="357"/>
      <c r="AK32" s="357"/>
      <c r="AL32" s="357"/>
      <c r="AN32" s="358"/>
      <c r="AO32" s="358"/>
    </row>
    <row r="33" spans="1:7">
      <c r="A33" s="52" t="s">
        <v>192</v>
      </c>
      <c r="B33" s="53"/>
      <c r="C33" s="53"/>
      <c r="D33" s="53"/>
      <c r="E33" s="53"/>
      <c r="F33" s="53"/>
      <c r="G33" s="53"/>
    </row>
    <row r="34" spans="1:7">
      <c r="A34" s="189" t="s">
        <v>345</v>
      </c>
      <c r="B34" s="53"/>
      <c r="C34" s="53"/>
      <c r="D34" s="53"/>
      <c r="E34" s="53"/>
      <c r="F34" s="53"/>
      <c r="G34" s="53"/>
    </row>
    <row r="35" spans="1:7">
      <c r="A35" s="53"/>
      <c r="B35" s="53"/>
      <c r="C35" s="53"/>
      <c r="D35" s="53"/>
      <c r="E35" s="53"/>
      <c r="F35" s="53"/>
      <c r="G35" s="53"/>
    </row>
    <row r="36" spans="1:7">
      <c r="A36" s="424" t="s">
        <v>186</v>
      </c>
      <c r="B36" s="425"/>
      <c r="C36" s="425"/>
      <c r="D36" s="53"/>
      <c r="E36" s="53"/>
      <c r="F36" s="53"/>
      <c r="G36" s="53"/>
    </row>
    <row r="37" spans="1:7">
      <c r="A37" s="53"/>
      <c r="B37" s="53"/>
      <c r="C37" s="53"/>
      <c r="D37" s="53"/>
    </row>
    <row r="38" spans="1:7">
      <c r="A38" s="53"/>
      <c r="B38" s="53"/>
      <c r="C38" s="53"/>
      <c r="D38" s="53"/>
    </row>
    <row r="39" spans="1:7">
      <c r="A39" s="53"/>
      <c r="B39" s="53"/>
      <c r="C39" s="53"/>
      <c r="D39" s="53"/>
    </row>
    <row r="40" spans="1:7">
      <c r="A40" s="53"/>
      <c r="B40" s="53"/>
      <c r="C40" s="53"/>
      <c r="D40" s="53"/>
    </row>
    <row r="41" spans="1:7">
      <c r="A41" s="53"/>
      <c r="B41" s="53"/>
      <c r="C41" s="53"/>
      <c r="D41" s="53"/>
    </row>
    <row r="42" spans="1:7">
      <c r="A42" s="53"/>
      <c r="B42" s="53"/>
      <c r="C42" s="53"/>
      <c r="D42" s="53"/>
    </row>
    <row r="43" spans="1:7">
      <c r="A43" s="53"/>
      <c r="B43" s="53"/>
      <c r="C43" s="53"/>
      <c r="D43" s="53"/>
    </row>
    <row r="44" spans="1:7">
      <c r="A44" s="53"/>
      <c r="B44" s="53"/>
      <c r="C44" s="53"/>
      <c r="D44" s="53"/>
    </row>
    <row r="45" spans="1:7">
      <c r="A45" s="53"/>
      <c r="B45" s="53"/>
      <c r="C45" s="53"/>
      <c r="D45" s="53"/>
    </row>
    <row r="46" spans="1:7">
      <c r="A46" s="53"/>
      <c r="B46" s="53"/>
      <c r="C46" s="53"/>
      <c r="D46" s="53"/>
    </row>
    <row r="47" spans="1:7">
      <c r="A47" s="53"/>
      <c r="B47" s="53"/>
      <c r="C47" s="53"/>
      <c r="D47" s="53"/>
    </row>
    <row r="48" spans="1:7">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sheetData>
  <mergeCells count="2">
    <mergeCell ref="A36:C36"/>
    <mergeCell ref="A1:AE1"/>
  </mergeCells>
  <phoneticPr fontId="45" type="noConversion"/>
  <hyperlinks>
    <hyperlink ref="A36" location="ICINDEKILER!A1" display="İÇİNDEKİLER SAYFASINA DÖNÜŞ" xr:uid="{00000000-0004-0000-0900-000000000000}"/>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6"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dimension ref="A1:AG43"/>
  <sheetViews>
    <sheetView showGridLines="0" zoomScale="85" zoomScaleNormal="85" workbookViewId="0">
      <pane xSplit="3" ySplit="3" topLeftCell="H4" activePane="bottomRight" state="frozen"/>
      <selection sqref="A1:AS1"/>
      <selection pane="topRight" sqref="A1:AS1"/>
      <selection pane="bottomLeft" sqref="A1:AS1"/>
      <selection pane="bottomRight" sqref="A1:AS1"/>
    </sheetView>
  </sheetViews>
  <sheetFormatPr defaultColWidth="11.42578125" defaultRowHeight="12.75"/>
  <cols>
    <col min="1" max="1" width="17.28515625" style="54" customWidth="1"/>
    <col min="2" max="4" width="11.42578125" style="54" hidden="1" customWidth="1"/>
    <col min="5" max="6" width="11.42578125" style="54" customWidth="1"/>
    <col min="7" max="8" width="11.42578125" style="54" hidden="1" customWidth="1"/>
    <col min="9" max="28" width="11.42578125" style="54" customWidth="1"/>
    <col min="29" max="16384" width="11.42578125" style="54"/>
  </cols>
  <sheetData>
    <row r="1" spans="1:33" ht="24" customHeight="1">
      <c r="A1" s="421" t="s">
        <v>267</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row>
    <row r="2" spans="1:33" ht="12" customHeight="1">
      <c r="A2" s="150"/>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row>
    <row r="3" spans="1:33" ht="12" customHeight="1">
      <c r="A3" s="151" t="s">
        <v>56</v>
      </c>
      <c r="B3" s="152">
        <v>1996</v>
      </c>
      <c r="C3" s="152">
        <v>1997</v>
      </c>
      <c r="D3" s="152">
        <v>1998</v>
      </c>
      <c r="E3" s="152">
        <v>1999</v>
      </c>
      <c r="F3" s="152">
        <v>2000</v>
      </c>
      <c r="G3" s="152">
        <v>2001</v>
      </c>
      <c r="H3" s="152">
        <v>2002</v>
      </c>
      <c r="I3" s="152">
        <v>2003</v>
      </c>
      <c r="J3" s="152">
        <v>2004</v>
      </c>
      <c r="K3" s="152">
        <v>2005</v>
      </c>
      <c r="L3" s="152">
        <v>2006</v>
      </c>
      <c r="M3" s="152">
        <v>2007</v>
      </c>
      <c r="N3" s="152">
        <v>2008</v>
      </c>
      <c r="O3" s="152">
        <v>2009</v>
      </c>
      <c r="P3" s="152">
        <v>2010</v>
      </c>
      <c r="Q3" s="152">
        <v>2011</v>
      </c>
      <c r="R3" s="152">
        <v>2012</v>
      </c>
      <c r="S3" s="152">
        <v>2013</v>
      </c>
      <c r="T3" s="152">
        <v>2014</v>
      </c>
      <c r="U3" s="152">
        <v>2015</v>
      </c>
      <c r="V3" s="152">
        <v>2016</v>
      </c>
      <c r="W3" s="152">
        <v>2017</v>
      </c>
      <c r="X3" s="152">
        <v>2018</v>
      </c>
      <c r="Y3" s="152">
        <v>2019</v>
      </c>
      <c r="Z3" s="152">
        <v>2020</v>
      </c>
      <c r="AA3" s="152">
        <v>2021</v>
      </c>
      <c r="AB3" s="152">
        <v>2022</v>
      </c>
      <c r="AC3" s="152">
        <v>2023</v>
      </c>
      <c r="AD3" s="152">
        <v>2024</v>
      </c>
      <c r="AE3" s="152">
        <v>2025</v>
      </c>
      <c r="AF3" s="152" t="s">
        <v>354</v>
      </c>
    </row>
    <row r="4" spans="1:33" s="56" customFormat="1" ht="12" customHeight="1">
      <c r="A4" s="153" t="s">
        <v>52</v>
      </c>
      <c r="B4" s="55" t="s">
        <v>44</v>
      </c>
      <c r="C4" s="55" t="s">
        <v>44</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v>542</v>
      </c>
      <c r="AB4" s="55">
        <v>533</v>
      </c>
      <c r="AC4" s="55">
        <v>497</v>
      </c>
      <c r="AD4" s="55">
        <v>477</v>
      </c>
      <c r="AE4" s="55">
        <v>457</v>
      </c>
      <c r="AF4" s="55" t="s">
        <v>44</v>
      </c>
    </row>
    <row r="5" spans="1:33" s="56" customFormat="1" ht="12" customHeight="1">
      <c r="A5" s="153" t="s">
        <v>51</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5162</v>
      </c>
      <c r="AA5" s="55">
        <v>6174</v>
      </c>
      <c r="AB5" s="55">
        <v>6093</v>
      </c>
      <c r="AC5" s="55">
        <v>5704</v>
      </c>
      <c r="AD5" s="55">
        <v>5421</v>
      </c>
      <c r="AE5" s="55">
        <v>5489</v>
      </c>
      <c r="AF5" s="55">
        <v>5492</v>
      </c>
      <c r="AG5" s="349"/>
    </row>
    <row r="6" spans="1:33" s="56" customFormat="1" ht="12" customHeight="1">
      <c r="A6" s="153" t="s">
        <v>41</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v>92</v>
      </c>
      <c r="AA6" s="55">
        <v>86</v>
      </c>
      <c r="AB6" s="55" t="s">
        <v>44</v>
      </c>
      <c r="AC6" s="55" t="s">
        <v>44</v>
      </c>
      <c r="AD6" s="55"/>
      <c r="AE6" s="55" t="s">
        <v>44</v>
      </c>
      <c r="AF6" s="55" t="s">
        <v>44</v>
      </c>
    </row>
    <row r="7" spans="1:33" s="56" customFormat="1" ht="12" customHeight="1">
      <c r="A7" s="153" t="s">
        <v>110</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t="s">
        <v>44</v>
      </c>
      <c r="X7" s="55" t="s">
        <v>44</v>
      </c>
      <c r="Y7" s="55" t="s">
        <v>44</v>
      </c>
      <c r="Z7" s="55">
        <v>93</v>
      </c>
      <c r="AA7" s="55">
        <v>89</v>
      </c>
      <c r="AB7" s="55">
        <v>84</v>
      </c>
      <c r="AC7" s="55">
        <v>81</v>
      </c>
      <c r="AD7" s="55">
        <v>81</v>
      </c>
      <c r="AE7" s="55">
        <v>80</v>
      </c>
      <c r="AF7" s="55">
        <v>80</v>
      </c>
    </row>
    <row r="8" spans="1:33" s="56" customFormat="1" ht="12" customHeight="1">
      <c r="A8" s="153" t="s">
        <v>42</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v>385</v>
      </c>
      <c r="AB8" s="55">
        <v>369</v>
      </c>
      <c r="AC8" s="55">
        <v>353</v>
      </c>
      <c r="AD8" s="55">
        <v>339</v>
      </c>
      <c r="AE8" s="55">
        <v>362</v>
      </c>
      <c r="AF8" s="55">
        <v>352</v>
      </c>
    </row>
    <row r="9" spans="1:33" s="56" customFormat="1" ht="12" customHeight="1">
      <c r="A9" s="153" t="s">
        <v>57</v>
      </c>
      <c r="B9" s="55" t="s">
        <v>44</v>
      </c>
      <c r="C9" s="55" t="s">
        <v>44</v>
      </c>
      <c r="D9" s="55" t="s">
        <v>44</v>
      </c>
      <c r="E9" s="55" t="s">
        <v>44</v>
      </c>
      <c r="F9" s="55" t="s">
        <v>44</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4917</v>
      </c>
      <c r="AC9" s="55">
        <v>5107</v>
      </c>
      <c r="AD9" s="55">
        <v>5130</v>
      </c>
      <c r="AE9" s="55">
        <v>5189</v>
      </c>
      <c r="AF9" s="55">
        <v>5200</v>
      </c>
    </row>
    <row r="10" spans="1:33" s="56" customFormat="1" ht="12" customHeight="1">
      <c r="A10" s="153" t="s">
        <v>111</v>
      </c>
      <c r="B10" s="55">
        <v>249</v>
      </c>
      <c r="C10" s="55">
        <v>249</v>
      </c>
      <c r="D10" s="55">
        <v>254</v>
      </c>
      <c r="E10" s="55">
        <v>242</v>
      </c>
      <c r="F10" s="55">
        <v>235</v>
      </c>
      <c r="G10" s="55">
        <v>217</v>
      </c>
      <c r="H10" s="55">
        <v>201</v>
      </c>
      <c r="I10" s="55">
        <v>194</v>
      </c>
      <c r="J10" s="55">
        <v>183</v>
      </c>
      <c r="K10" s="55" t="s">
        <v>44</v>
      </c>
      <c r="L10" s="55" t="s">
        <v>44</v>
      </c>
      <c r="M10" s="55" t="s">
        <v>44</v>
      </c>
      <c r="N10" s="55" t="s">
        <v>44</v>
      </c>
      <c r="O10" s="55" t="s">
        <v>44</v>
      </c>
      <c r="P10" s="55" t="s">
        <v>44</v>
      </c>
      <c r="Q10" s="55" t="s">
        <v>44</v>
      </c>
      <c r="R10" s="55" t="s">
        <v>44</v>
      </c>
      <c r="S10" s="55" t="s">
        <v>44</v>
      </c>
      <c r="T10" s="55" t="s">
        <v>44</v>
      </c>
      <c r="U10" s="55" t="s">
        <v>44</v>
      </c>
      <c r="V10" s="55" t="s">
        <v>44</v>
      </c>
      <c r="W10" s="55" t="s">
        <v>44</v>
      </c>
      <c r="X10" s="55" t="s">
        <v>44</v>
      </c>
      <c r="Y10" s="55" t="s">
        <v>44</v>
      </c>
      <c r="Z10" s="55" t="s">
        <v>44</v>
      </c>
      <c r="AA10" s="55" t="s">
        <v>44</v>
      </c>
      <c r="AB10" s="55" t="s">
        <v>44</v>
      </c>
      <c r="AC10" s="55" t="s">
        <v>44</v>
      </c>
      <c r="AD10" s="55"/>
      <c r="AE10" s="55" t="s">
        <v>44</v>
      </c>
      <c r="AF10" s="55" t="s">
        <v>44</v>
      </c>
    </row>
    <row r="11" spans="1:33" s="56" customFormat="1" ht="12" customHeight="1">
      <c r="A11" s="153" t="s">
        <v>58</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44</v>
      </c>
      <c r="U11" s="55">
        <v>521</v>
      </c>
      <c r="V11" s="55">
        <v>537</v>
      </c>
      <c r="W11" s="55">
        <v>566</v>
      </c>
      <c r="X11" s="55" t="s">
        <v>44</v>
      </c>
      <c r="Y11" s="55">
        <v>668</v>
      </c>
      <c r="Z11" s="55">
        <v>713</v>
      </c>
      <c r="AA11" s="55">
        <v>766</v>
      </c>
      <c r="AB11" s="55">
        <v>825</v>
      </c>
      <c r="AC11" s="55">
        <v>903</v>
      </c>
      <c r="AD11" s="55">
        <v>947</v>
      </c>
      <c r="AE11" s="55">
        <v>956</v>
      </c>
      <c r="AF11" s="55">
        <v>956</v>
      </c>
    </row>
    <row r="12" spans="1:33" s="56" customFormat="1" ht="12" customHeight="1">
      <c r="A12" s="153" t="s">
        <v>59</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44</v>
      </c>
      <c r="U12" s="55">
        <v>265</v>
      </c>
      <c r="V12" s="55">
        <v>265</v>
      </c>
      <c r="W12" s="55">
        <v>267</v>
      </c>
      <c r="X12" s="55">
        <v>267</v>
      </c>
      <c r="Y12" s="55">
        <v>268</v>
      </c>
      <c r="Z12" s="55">
        <v>271</v>
      </c>
      <c r="AA12" s="55">
        <v>276</v>
      </c>
      <c r="AB12" s="55">
        <v>286</v>
      </c>
      <c r="AC12" s="55">
        <v>283</v>
      </c>
      <c r="AD12" s="55">
        <v>283</v>
      </c>
      <c r="AE12" s="55">
        <v>282</v>
      </c>
      <c r="AF12" s="55">
        <v>282</v>
      </c>
    </row>
    <row r="13" spans="1:33" s="56" customFormat="1" ht="12" customHeight="1">
      <c r="A13" s="153" t="s">
        <v>112</v>
      </c>
      <c r="B13" s="55">
        <v>71</v>
      </c>
      <c r="C13" s="55">
        <v>126</v>
      </c>
      <c r="D13" s="55">
        <v>131</v>
      </c>
      <c r="E13" s="55">
        <v>150</v>
      </c>
      <c r="F13" s="55">
        <v>158</v>
      </c>
      <c r="G13" s="55">
        <v>155</v>
      </c>
      <c r="H13" s="55">
        <v>149</v>
      </c>
      <c r="I13" s="55">
        <v>145</v>
      </c>
      <c r="J13" s="55">
        <v>137</v>
      </c>
      <c r="K13" s="55" t="s">
        <v>44</v>
      </c>
      <c r="L13" s="55" t="s">
        <v>44</v>
      </c>
      <c r="M13" s="55" t="s">
        <v>44</v>
      </c>
      <c r="N13" s="55" t="s">
        <v>44</v>
      </c>
      <c r="O13" s="55" t="s">
        <v>44</v>
      </c>
      <c r="P13" s="55" t="s">
        <v>44</v>
      </c>
      <c r="Q13" s="55" t="s">
        <v>44</v>
      </c>
      <c r="R13" s="55" t="s">
        <v>44</v>
      </c>
      <c r="S13" s="55" t="s">
        <v>44</v>
      </c>
      <c r="T13" s="55" t="s">
        <v>44</v>
      </c>
      <c r="U13" s="55" t="s">
        <v>44</v>
      </c>
      <c r="V13" s="55" t="s">
        <v>44</v>
      </c>
      <c r="W13" s="55" t="s">
        <v>44</v>
      </c>
      <c r="X13" s="55" t="s">
        <v>44</v>
      </c>
      <c r="Y13" s="55" t="s">
        <v>44</v>
      </c>
      <c r="Z13" s="55" t="s">
        <v>44</v>
      </c>
      <c r="AA13" s="55" t="s">
        <v>44</v>
      </c>
      <c r="AB13" s="55" t="s">
        <v>44</v>
      </c>
      <c r="AC13" s="55" t="s">
        <v>44</v>
      </c>
      <c r="AD13" s="55" t="s">
        <v>44</v>
      </c>
      <c r="AE13" s="55" t="s">
        <v>44</v>
      </c>
      <c r="AF13" s="55" t="s">
        <v>44</v>
      </c>
    </row>
    <row r="14" spans="1:33" s="56" customFormat="1" ht="12" customHeight="1">
      <c r="A14" s="153" t="s">
        <v>198</v>
      </c>
      <c r="B14" s="55" t="s">
        <v>44</v>
      </c>
      <c r="C14" s="55" t="s">
        <v>44</v>
      </c>
      <c r="D14" s="55" t="s">
        <v>44</v>
      </c>
      <c r="E14" s="55" t="s">
        <v>44</v>
      </c>
      <c r="F14" s="55" t="s">
        <v>44</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6685</v>
      </c>
      <c r="AA14" s="55">
        <v>7340</v>
      </c>
      <c r="AB14" s="55">
        <v>7477</v>
      </c>
      <c r="AC14" s="55">
        <v>7557</v>
      </c>
      <c r="AD14" s="55">
        <v>7965</v>
      </c>
      <c r="AE14" s="55">
        <v>8510</v>
      </c>
      <c r="AF14" s="55">
        <v>8575</v>
      </c>
    </row>
    <row r="15" spans="1:33" s="56" customFormat="1" ht="12" customHeight="1">
      <c r="A15" s="153" t="s">
        <v>61</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44</v>
      </c>
      <c r="Z15" s="55" t="s">
        <v>44</v>
      </c>
      <c r="AA15" s="55" t="s">
        <v>44</v>
      </c>
      <c r="AB15" s="55" t="s">
        <v>44</v>
      </c>
      <c r="AC15" s="55" t="s">
        <v>44</v>
      </c>
      <c r="AD15" s="55" t="s">
        <v>44</v>
      </c>
      <c r="AE15" s="55" t="s">
        <v>44</v>
      </c>
      <c r="AF15" s="55" t="s">
        <v>44</v>
      </c>
    </row>
    <row r="16" spans="1:33" s="56" customFormat="1" ht="12" customHeight="1">
      <c r="A16" s="153" t="s">
        <v>62</v>
      </c>
      <c r="B16" s="55" t="s">
        <v>44</v>
      </c>
      <c r="C16" s="55" t="s">
        <v>44</v>
      </c>
      <c r="D16" s="55" t="s">
        <v>44</v>
      </c>
      <c r="E16" s="55" t="s">
        <v>44</v>
      </c>
      <c r="F16" s="55" t="s">
        <v>44</v>
      </c>
      <c r="G16" s="55" t="s">
        <v>44</v>
      </c>
      <c r="H16" s="55" t="s">
        <v>44</v>
      </c>
      <c r="I16" s="55" t="s">
        <v>44</v>
      </c>
      <c r="J16" s="55" t="s">
        <v>44</v>
      </c>
      <c r="K16" s="55" t="s">
        <v>44</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c r="AE16" s="55">
        <v>301</v>
      </c>
      <c r="AF16" s="55">
        <v>302</v>
      </c>
    </row>
    <row r="17" spans="1:32" s="56" customFormat="1" ht="12" customHeight="1">
      <c r="A17" s="153" t="s">
        <v>63</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c r="AE17" s="55">
        <v>546</v>
      </c>
      <c r="AF17" s="55">
        <v>549</v>
      </c>
    </row>
    <row r="18" spans="1:32" s="56" customFormat="1" ht="11.25" customHeight="1">
      <c r="A18" s="153" t="s">
        <v>54</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c r="AE18" s="55">
        <v>3947</v>
      </c>
      <c r="AF18" s="55">
        <v>3922</v>
      </c>
    </row>
    <row r="19" spans="1:32" s="56" customFormat="1" ht="12" customHeight="1">
      <c r="A19" s="153" t="s">
        <v>64</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3972</v>
      </c>
      <c r="AA19" s="55">
        <v>4191</v>
      </c>
      <c r="AB19" s="55">
        <v>4347</v>
      </c>
      <c r="AC19" s="55">
        <v>4374</v>
      </c>
      <c r="AD19" s="55">
        <v>4286</v>
      </c>
      <c r="AE19" s="55">
        <v>4431</v>
      </c>
      <c r="AF19" s="55">
        <v>4478</v>
      </c>
    </row>
    <row r="20" spans="1:32" s="56" customFormat="1" ht="12" customHeight="1">
      <c r="A20" s="153" t="s">
        <v>65</v>
      </c>
      <c r="B20" s="55" t="s">
        <v>44</v>
      </c>
      <c r="C20" s="55" t="s">
        <v>44</v>
      </c>
      <c r="D20" s="55" t="s">
        <v>44</v>
      </c>
      <c r="E20" s="55" t="s">
        <v>44</v>
      </c>
      <c r="F20" s="55" t="s">
        <v>44</v>
      </c>
      <c r="G20" s="55" t="s">
        <v>44</v>
      </c>
      <c r="H20" s="55" t="s">
        <v>44</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c r="AE20" s="55">
        <v>62</v>
      </c>
      <c r="AF20" s="55">
        <v>62</v>
      </c>
    </row>
    <row r="21" spans="1:32" s="56" customFormat="1" ht="12" customHeight="1">
      <c r="A21" s="153" t="s">
        <v>163</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c r="AE21" s="55">
        <v>2674</v>
      </c>
      <c r="AF21" s="55">
        <v>2661</v>
      </c>
    </row>
    <row r="22" spans="1:32" s="56" customFormat="1" ht="12" customHeight="1">
      <c r="A22" s="153" t="s">
        <v>66</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c r="AE22" s="55">
        <v>110</v>
      </c>
      <c r="AF22" s="55">
        <v>109</v>
      </c>
    </row>
    <row r="23" spans="1:32" s="56" customFormat="1" ht="12" customHeight="1">
      <c r="A23" s="153" t="s">
        <v>47</v>
      </c>
      <c r="B23" s="55" t="s">
        <v>44</v>
      </c>
      <c r="C23" s="55" t="s">
        <v>44</v>
      </c>
      <c r="D23" s="55" t="s">
        <v>44</v>
      </c>
      <c r="E23" s="55" t="s">
        <v>44</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v>69</v>
      </c>
      <c r="AE23" s="55">
        <v>72</v>
      </c>
      <c r="AF23" s="55">
        <v>72</v>
      </c>
    </row>
    <row r="24" spans="1:32" s="56" customFormat="1" ht="12" customHeight="1">
      <c r="A24" s="153" t="s">
        <v>48</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c r="AE24" s="55">
        <v>1080</v>
      </c>
      <c r="AF24" s="55">
        <v>1089</v>
      </c>
    </row>
    <row r="25" spans="1:32" s="56" customFormat="1" ht="12" customHeight="1">
      <c r="A25" s="153" t="s">
        <v>67</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v>133</v>
      </c>
      <c r="AE25" s="55">
        <v>132</v>
      </c>
      <c r="AF25" s="55">
        <v>130</v>
      </c>
    </row>
    <row r="26" spans="1:32" s="56" customFormat="1" ht="12" customHeight="1">
      <c r="A26" s="153" t="s">
        <v>68</v>
      </c>
      <c r="B26" s="55" t="s">
        <v>44</v>
      </c>
      <c r="C26" s="55" t="s">
        <v>44</v>
      </c>
      <c r="D26" s="55" t="s">
        <v>44</v>
      </c>
      <c r="E26" s="55" t="s">
        <v>44</v>
      </c>
      <c r="F26" s="55" t="s">
        <v>44</v>
      </c>
      <c r="G26" s="55" t="s">
        <v>44</v>
      </c>
      <c r="H26" s="55" t="s">
        <v>44</v>
      </c>
      <c r="I26" s="55" t="s">
        <v>44</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c r="AE26" s="55">
        <v>244</v>
      </c>
      <c r="AF26" s="55">
        <v>251</v>
      </c>
    </row>
    <row r="27" spans="1:32" s="56" customFormat="1" ht="12" customHeight="1">
      <c r="A27" s="153" t="s">
        <v>277</v>
      </c>
      <c r="B27" s="55" t="s">
        <v>44</v>
      </c>
      <c r="C27" s="55" t="s">
        <v>44</v>
      </c>
      <c r="D27" s="55" t="s">
        <v>44</v>
      </c>
      <c r="E27" s="55" t="s">
        <v>44</v>
      </c>
      <c r="F27" s="55" t="s">
        <v>44</v>
      </c>
      <c r="G27" s="55" t="s">
        <v>44</v>
      </c>
      <c r="H27" s="55" t="s">
        <v>44</v>
      </c>
      <c r="I27" s="55" t="s">
        <v>44</v>
      </c>
      <c r="J27" s="55" t="s">
        <v>44</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c r="AE27" s="55">
        <v>1125</v>
      </c>
      <c r="AF27" s="55">
        <v>1112</v>
      </c>
    </row>
    <row r="28" spans="1:32" s="56" customFormat="1" ht="12" customHeight="1">
      <c r="A28" s="153" t="s">
        <v>70</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c r="AE28" s="55">
        <v>194</v>
      </c>
      <c r="AF28" s="55">
        <v>191</v>
      </c>
    </row>
    <row r="29" spans="1:32" s="56" customFormat="1" ht="12" customHeight="1">
      <c r="A29" s="153" t="s">
        <v>114</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c r="AE29" s="55">
        <v>756</v>
      </c>
      <c r="AF29" s="55">
        <v>755</v>
      </c>
    </row>
    <row r="30" spans="1:32" s="56" customFormat="1" ht="12" customHeight="1">
      <c r="A30" s="153" t="s">
        <v>172</v>
      </c>
      <c r="B30" s="55"/>
      <c r="C30" s="55" t="s">
        <v>44</v>
      </c>
      <c r="D30" s="55" t="s">
        <v>44</v>
      </c>
      <c r="E30" s="55" t="s">
        <v>44</v>
      </c>
      <c r="F30" s="55" t="s">
        <v>44</v>
      </c>
      <c r="G30" s="55" t="s">
        <v>44</v>
      </c>
      <c r="H30" s="55" t="s">
        <v>44</v>
      </c>
      <c r="I30" s="55" t="s">
        <v>44</v>
      </c>
      <c r="J30" s="55" t="s">
        <v>44</v>
      </c>
      <c r="K30" s="55" t="s">
        <v>44</v>
      </c>
      <c r="L30" s="55" t="s">
        <v>44</v>
      </c>
      <c r="M30" s="55" t="s">
        <v>44</v>
      </c>
      <c r="N30" s="55" t="s">
        <v>44</v>
      </c>
      <c r="O30" s="55" t="s">
        <v>44</v>
      </c>
      <c r="P30" s="55" t="s">
        <v>44</v>
      </c>
      <c r="Q30" s="55" t="s">
        <v>44</v>
      </c>
      <c r="R30" s="55">
        <v>293</v>
      </c>
      <c r="S30" s="55">
        <v>262</v>
      </c>
      <c r="T30" s="55">
        <v>257</v>
      </c>
      <c r="U30" s="55">
        <v>254</v>
      </c>
      <c r="V30" s="55">
        <v>245</v>
      </c>
      <c r="W30" s="55">
        <v>234</v>
      </c>
      <c r="X30" s="55">
        <v>225</v>
      </c>
      <c r="Y30" s="55">
        <v>217</v>
      </c>
      <c r="Z30" s="55">
        <v>270</v>
      </c>
      <c r="AA30" s="55">
        <v>719</v>
      </c>
      <c r="AB30" s="55">
        <v>842</v>
      </c>
      <c r="AC30" s="55">
        <v>828</v>
      </c>
      <c r="AD30" s="55" t="s">
        <v>44</v>
      </c>
      <c r="AE30" s="55" t="s">
        <v>44</v>
      </c>
      <c r="AF30" s="55" t="s">
        <v>44</v>
      </c>
    </row>
    <row r="31" spans="1:32" s="56" customFormat="1" ht="12" customHeight="1">
      <c r="A31" s="153" t="s">
        <v>71</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c r="AE31" s="55">
        <v>288</v>
      </c>
      <c r="AF31" s="55">
        <v>289</v>
      </c>
    </row>
    <row r="32" spans="1:32" s="56" customFormat="1" ht="12" customHeight="1">
      <c r="A32" s="153" t="s">
        <v>72</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c r="AE32" s="55">
        <v>291</v>
      </c>
      <c r="AF32" s="55">
        <v>291</v>
      </c>
    </row>
    <row r="33" spans="1:32" s="56" customFormat="1" ht="12" customHeight="1">
      <c r="A33" s="153" t="s">
        <v>73</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c r="AE33" s="55">
        <v>868</v>
      </c>
      <c r="AF33" s="55">
        <v>868</v>
      </c>
    </row>
    <row r="34" spans="1:32" s="56" customFormat="1" ht="12" customHeight="1">
      <c r="A34" s="154" t="s">
        <v>207</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0">
        <v>404</v>
      </c>
      <c r="S34" s="110">
        <v>421</v>
      </c>
      <c r="T34" s="110">
        <v>422</v>
      </c>
      <c r="U34" s="110">
        <v>416</v>
      </c>
      <c r="V34" s="110">
        <v>405</v>
      </c>
      <c r="W34" s="110">
        <v>399</v>
      </c>
      <c r="X34" s="110">
        <v>401</v>
      </c>
      <c r="Y34" s="110">
        <v>402</v>
      </c>
      <c r="Z34" s="110">
        <v>394</v>
      </c>
      <c r="AA34" s="110">
        <v>446</v>
      </c>
      <c r="AB34" s="110">
        <v>483</v>
      </c>
      <c r="AC34" s="110">
        <v>539</v>
      </c>
      <c r="AD34" s="110">
        <v>572</v>
      </c>
      <c r="AE34" s="110">
        <v>591</v>
      </c>
      <c r="AF34" s="110">
        <v>604</v>
      </c>
    </row>
    <row r="35" spans="1:32" s="56" customFormat="1" ht="12" customHeight="1">
      <c r="A35" s="153" t="s">
        <v>74</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c r="AE35" s="55">
        <v>147</v>
      </c>
      <c r="AF35" s="55">
        <v>146</v>
      </c>
    </row>
    <row r="36" spans="1:32" ht="12" customHeight="1">
      <c r="A36" s="185" t="s">
        <v>208</v>
      </c>
      <c r="B36" s="58"/>
      <c r="C36" s="58"/>
      <c r="D36" s="58"/>
      <c r="E36" s="58"/>
      <c r="F36" s="58"/>
      <c r="G36" s="59"/>
      <c r="H36" s="60"/>
      <c r="I36" s="60"/>
      <c r="J36" s="60"/>
      <c r="K36" s="60"/>
      <c r="L36" s="60"/>
      <c r="M36" s="86"/>
      <c r="N36" s="86"/>
      <c r="O36" s="86"/>
      <c r="P36" s="86"/>
      <c r="Q36" s="86"/>
      <c r="R36" s="86"/>
      <c r="S36" s="86"/>
      <c r="T36" s="86"/>
      <c r="U36" s="86"/>
      <c r="V36" s="86"/>
      <c r="W36" s="86"/>
      <c r="X36" s="86"/>
      <c r="Y36" s="86"/>
      <c r="Z36" s="86"/>
      <c r="AA36" s="86"/>
      <c r="AB36" s="86"/>
    </row>
    <row r="37" spans="1:32" s="83" customFormat="1">
      <c r="A37" s="430" t="s">
        <v>260</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row>
    <row r="38" spans="1:32" s="37" customFormat="1" ht="12.75" customHeight="1">
      <c r="A38" s="426" t="s">
        <v>193</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row>
    <row r="39" spans="1:32" s="37" customFormat="1" ht="12.75" customHeight="1">
      <c r="A39" s="426" t="s">
        <v>0</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row>
    <row r="40" spans="1:32" s="37" customFormat="1" ht="12.75" customHeight="1">
      <c r="A40" s="426" t="s">
        <v>346</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row>
    <row r="41" spans="1:32">
      <c r="A41" s="429" t="s">
        <v>360</v>
      </c>
      <c r="B41" s="429"/>
      <c r="C41" s="429"/>
      <c r="D41" s="429"/>
      <c r="E41" s="429"/>
      <c r="F41" s="429"/>
      <c r="G41" s="429"/>
      <c r="H41" s="82"/>
      <c r="I41" s="82"/>
      <c r="J41" s="82"/>
      <c r="K41" s="82"/>
      <c r="L41" s="82"/>
      <c r="M41" s="82"/>
      <c r="N41" s="82"/>
      <c r="O41" s="82"/>
      <c r="P41" s="82"/>
      <c r="Q41" s="82"/>
      <c r="R41" s="82"/>
      <c r="S41" s="82"/>
      <c r="T41" s="82"/>
      <c r="U41" s="82"/>
      <c r="V41" s="82"/>
      <c r="W41" s="82"/>
      <c r="X41" s="82"/>
      <c r="Y41" s="82"/>
      <c r="Z41" s="82"/>
      <c r="AA41" s="82"/>
      <c r="AB41" s="82"/>
      <c r="AC41"/>
      <c r="AD41"/>
      <c r="AE41"/>
      <c r="AF41"/>
    </row>
    <row r="43" spans="1:32">
      <c r="A43" s="424" t="s">
        <v>186</v>
      </c>
      <c r="B43" s="425"/>
      <c r="C43" s="425"/>
    </row>
  </sheetData>
  <mergeCells count="7">
    <mergeCell ref="A1:AF1"/>
    <mergeCell ref="A41:G41"/>
    <mergeCell ref="A43:C43"/>
    <mergeCell ref="A38:AF38"/>
    <mergeCell ref="A37:AF37"/>
    <mergeCell ref="A39:AF39"/>
    <mergeCell ref="A40:AF40"/>
  </mergeCells>
  <phoneticPr fontId="45" type="noConversion"/>
  <hyperlinks>
    <hyperlink ref="A43" location="ICINDEKILER!A1" display="İÇİNDEKİLER SAYFASINA DÖNÜŞ" xr:uid="{00000000-0004-0000-0A00-000000000000}"/>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M87"/>
  <sheetViews>
    <sheetView showGridLines="0" zoomScale="85" zoomScaleNormal="85" workbookViewId="0">
      <pane xSplit="1" ySplit="5" topLeftCell="B6" activePane="bottomRight" state="frozen"/>
      <selection sqref="A1:AS1"/>
      <selection pane="topRight" sqref="A1:AS1"/>
      <selection pane="bottomLeft" sqref="A1:AS1"/>
      <selection pane="bottomRight" sqref="A1:AS1"/>
    </sheetView>
  </sheetViews>
  <sheetFormatPr defaultRowHeight="12.75"/>
  <cols>
    <col min="1" max="1" width="17.140625" customWidth="1"/>
    <col min="2" max="13" width="10.7109375" customWidth="1"/>
  </cols>
  <sheetData>
    <row r="1" spans="1:13" ht="24" customHeight="1">
      <c r="A1" s="421" t="s">
        <v>255</v>
      </c>
      <c r="B1" s="421"/>
      <c r="C1" s="421"/>
      <c r="D1" s="421"/>
      <c r="E1" s="421"/>
      <c r="F1" s="421"/>
      <c r="G1" s="421"/>
      <c r="H1" s="421"/>
      <c r="I1" s="421"/>
      <c r="J1" s="421"/>
      <c r="K1" s="421"/>
      <c r="L1" s="421"/>
      <c r="M1" s="421"/>
    </row>
    <row r="2" spans="1:13">
      <c r="A2" s="136"/>
      <c r="B2" s="136"/>
      <c r="C2" s="136"/>
      <c r="D2" s="136"/>
      <c r="E2" s="136"/>
      <c r="F2" s="136"/>
      <c r="G2" s="136"/>
      <c r="H2" s="136"/>
      <c r="I2" s="136"/>
      <c r="J2" s="136"/>
      <c r="K2" s="136"/>
      <c r="L2" s="136"/>
      <c r="M2" s="136"/>
    </row>
    <row r="3" spans="1:13">
      <c r="A3" s="140" t="s">
        <v>56</v>
      </c>
      <c r="B3" s="236">
        <v>2015</v>
      </c>
      <c r="C3" s="236">
        <v>2016</v>
      </c>
      <c r="D3" s="236">
        <v>2017</v>
      </c>
      <c r="E3" s="236">
        <v>2018</v>
      </c>
      <c r="F3" s="236">
        <v>2019</v>
      </c>
      <c r="G3" s="236">
        <v>2020</v>
      </c>
      <c r="H3" s="236">
        <v>2021</v>
      </c>
      <c r="I3" s="236">
        <v>2022</v>
      </c>
      <c r="J3" s="236">
        <v>2023</v>
      </c>
      <c r="K3" s="236">
        <v>2024</v>
      </c>
      <c r="L3" s="236">
        <v>2025</v>
      </c>
      <c r="M3" s="236" t="s">
        <v>354</v>
      </c>
    </row>
    <row r="4" spans="1:13">
      <c r="A4" s="144"/>
      <c r="B4" s="144"/>
      <c r="C4" s="144"/>
      <c r="D4" s="144"/>
      <c r="E4" s="144"/>
      <c r="F4" s="144"/>
      <c r="G4" s="230"/>
      <c r="H4" s="230"/>
      <c r="I4" s="230"/>
      <c r="J4" s="230"/>
      <c r="K4" s="230"/>
      <c r="L4" s="230"/>
      <c r="M4" s="230"/>
    </row>
    <row r="5" spans="1:13">
      <c r="A5" s="432" t="s">
        <v>83</v>
      </c>
      <c r="B5" s="433"/>
      <c r="C5" s="433"/>
      <c r="D5" s="433"/>
      <c r="E5" s="433"/>
      <c r="F5" s="433"/>
      <c r="G5" s="433"/>
      <c r="H5" s="433"/>
      <c r="I5" s="433"/>
      <c r="J5" s="433"/>
      <c r="K5" s="433"/>
      <c r="L5" s="433"/>
      <c r="M5" s="434"/>
    </row>
    <row r="6" spans="1:13">
      <c r="A6" s="148" t="s">
        <v>220</v>
      </c>
      <c r="B6" s="62">
        <v>16306052</v>
      </c>
      <c r="C6" s="62">
        <v>17899730</v>
      </c>
      <c r="D6" s="62">
        <v>18466594</v>
      </c>
      <c r="E6" s="62">
        <v>18408328</v>
      </c>
      <c r="F6" s="62">
        <v>22865644</v>
      </c>
      <c r="G6" s="62">
        <v>23903854</v>
      </c>
      <c r="H6" s="62">
        <v>30102379</v>
      </c>
      <c r="I6" s="62">
        <v>26799121</v>
      </c>
      <c r="J6" s="62" t="s">
        <v>332</v>
      </c>
      <c r="K6" s="62">
        <v>37396746</v>
      </c>
      <c r="L6" s="62">
        <v>38089315</v>
      </c>
      <c r="M6" s="62">
        <v>38572368</v>
      </c>
    </row>
    <row r="7" spans="1:13">
      <c r="A7" s="148" t="s">
        <v>119</v>
      </c>
      <c r="B7" s="62">
        <v>15096</v>
      </c>
      <c r="C7" s="62">
        <v>19153</v>
      </c>
      <c r="D7" s="62">
        <v>24358</v>
      </c>
      <c r="E7" s="62">
        <v>13888</v>
      </c>
      <c r="F7" s="62">
        <v>12280</v>
      </c>
      <c r="G7" s="62">
        <v>18227</v>
      </c>
      <c r="H7" s="62">
        <v>30516</v>
      </c>
      <c r="I7" s="62">
        <v>36196</v>
      </c>
      <c r="J7" s="62">
        <v>29789</v>
      </c>
      <c r="K7" s="62">
        <v>53592</v>
      </c>
      <c r="L7" s="62">
        <v>46346</v>
      </c>
      <c r="M7" s="62">
        <v>57246</v>
      </c>
    </row>
    <row r="8" spans="1:13">
      <c r="A8" s="148" t="s">
        <v>120</v>
      </c>
      <c r="B8" s="62">
        <v>682952</v>
      </c>
      <c r="C8" s="62">
        <v>1006454</v>
      </c>
      <c r="D8" s="62">
        <v>1032301</v>
      </c>
      <c r="E8" s="62">
        <v>1058023</v>
      </c>
      <c r="F8" s="62">
        <v>1187126</v>
      </c>
      <c r="G8" s="62">
        <v>940816</v>
      </c>
      <c r="H8" s="62">
        <v>1087277</v>
      </c>
      <c r="I8" s="62">
        <v>1307944</v>
      </c>
      <c r="J8" s="62">
        <v>1552144</v>
      </c>
      <c r="K8" s="62">
        <v>1427568</v>
      </c>
      <c r="L8" s="62">
        <v>1664826</v>
      </c>
      <c r="M8" s="62">
        <v>1825636</v>
      </c>
    </row>
    <row r="9" spans="1:13">
      <c r="A9" s="148" t="s">
        <v>121</v>
      </c>
      <c r="B9" s="62">
        <v>817131</v>
      </c>
      <c r="C9" s="62">
        <v>944967</v>
      </c>
      <c r="D9" s="62">
        <v>1077315</v>
      </c>
      <c r="E9" s="62">
        <v>1016130</v>
      </c>
      <c r="F9" s="62">
        <v>1257777</v>
      </c>
      <c r="G9" s="62">
        <v>1307076</v>
      </c>
      <c r="H9" s="62">
        <v>1693592</v>
      </c>
      <c r="I9" s="62">
        <v>1486896</v>
      </c>
      <c r="J9" s="62">
        <v>1608639</v>
      </c>
      <c r="K9" s="62">
        <v>1881867</v>
      </c>
      <c r="L9" s="62">
        <v>2065678</v>
      </c>
      <c r="M9" s="62">
        <v>2137813</v>
      </c>
    </row>
    <row r="10" spans="1:13">
      <c r="A10" s="148" t="s">
        <v>122</v>
      </c>
      <c r="B10" s="62">
        <v>2327</v>
      </c>
      <c r="C10" s="62">
        <v>2179</v>
      </c>
      <c r="D10" s="62">
        <v>2039</v>
      </c>
      <c r="E10" s="62">
        <v>1851</v>
      </c>
      <c r="F10" s="62">
        <v>2323</v>
      </c>
      <c r="G10" s="62">
        <v>2589</v>
      </c>
      <c r="H10" s="62">
        <v>3203</v>
      </c>
      <c r="I10" s="62">
        <v>2702</v>
      </c>
      <c r="J10" s="62">
        <v>3076</v>
      </c>
      <c r="K10" s="62">
        <v>3649</v>
      </c>
      <c r="L10" s="62">
        <v>3663</v>
      </c>
      <c r="M10" s="62">
        <v>3932</v>
      </c>
    </row>
    <row r="11" spans="1:13">
      <c r="A11" s="148" t="s">
        <v>123</v>
      </c>
      <c r="B11" s="62">
        <v>97309</v>
      </c>
      <c r="C11" s="62">
        <v>87686</v>
      </c>
      <c r="D11" s="62">
        <v>91261</v>
      </c>
      <c r="E11" s="62">
        <v>95833</v>
      </c>
      <c r="F11" s="62">
        <v>109729</v>
      </c>
      <c r="G11" s="62">
        <v>101342</v>
      </c>
      <c r="H11" s="62">
        <v>113407</v>
      </c>
      <c r="I11" s="62">
        <v>131060</v>
      </c>
      <c r="J11" s="62">
        <v>174158</v>
      </c>
      <c r="K11" s="62">
        <v>188608</v>
      </c>
      <c r="L11" s="62">
        <v>220835</v>
      </c>
      <c r="M11" s="62">
        <v>231895</v>
      </c>
    </row>
    <row r="12" spans="1:13">
      <c r="A12" s="148" t="s">
        <v>124</v>
      </c>
      <c r="B12" s="62">
        <v>36647</v>
      </c>
      <c r="C12" s="62">
        <v>43842</v>
      </c>
      <c r="D12" s="62">
        <v>45647</v>
      </c>
      <c r="E12" s="62">
        <v>45849</v>
      </c>
      <c r="F12" s="62">
        <v>52599</v>
      </c>
      <c r="G12" s="62">
        <v>58275</v>
      </c>
      <c r="H12" s="62">
        <v>52718</v>
      </c>
      <c r="I12" s="62">
        <v>51918</v>
      </c>
      <c r="J12" s="62">
        <v>58979</v>
      </c>
      <c r="K12" s="62">
        <v>75873</v>
      </c>
      <c r="L12" s="62">
        <v>84109</v>
      </c>
      <c r="M12" s="62">
        <v>87752</v>
      </c>
    </row>
    <row r="13" spans="1:13">
      <c r="A13" s="432" t="s">
        <v>125</v>
      </c>
      <c r="B13" s="433"/>
      <c r="C13" s="433"/>
      <c r="D13" s="433"/>
      <c r="E13" s="433"/>
      <c r="F13" s="433"/>
      <c r="G13" s="433"/>
      <c r="H13" s="433"/>
      <c r="I13" s="433"/>
      <c r="J13" s="433"/>
      <c r="K13" s="433"/>
      <c r="L13" s="433"/>
      <c r="M13" s="434"/>
    </row>
    <row r="14" spans="1:13">
      <c r="A14" s="148" t="s">
        <v>126</v>
      </c>
      <c r="B14" s="62">
        <v>1653122</v>
      </c>
      <c r="C14" s="62">
        <v>1796530</v>
      </c>
      <c r="D14" s="62">
        <v>1927834</v>
      </c>
      <c r="E14" s="62">
        <v>1920092</v>
      </c>
      <c r="F14" s="62">
        <v>2215333</v>
      </c>
      <c r="G14" s="62">
        <v>2366897</v>
      </c>
      <c r="H14" s="62">
        <v>2620910</v>
      </c>
      <c r="I14" s="62">
        <v>2301993</v>
      </c>
      <c r="J14" s="62" t="s">
        <v>333</v>
      </c>
      <c r="K14" s="62">
        <v>2623897</v>
      </c>
      <c r="L14" s="62">
        <v>2769449</v>
      </c>
      <c r="M14" s="62">
        <v>2760011</v>
      </c>
    </row>
    <row r="15" spans="1:13" s="25" customFormat="1">
      <c r="A15" s="148" t="s">
        <v>127</v>
      </c>
      <c r="B15" s="62">
        <v>138880</v>
      </c>
      <c r="C15" s="62">
        <v>143192</v>
      </c>
      <c r="D15" s="62">
        <v>149419</v>
      </c>
      <c r="E15" s="62">
        <v>144136</v>
      </c>
      <c r="F15" s="62">
        <v>162076</v>
      </c>
      <c r="G15" s="62">
        <v>170195</v>
      </c>
      <c r="H15" s="62">
        <v>195649</v>
      </c>
      <c r="I15" s="62">
        <v>171694</v>
      </c>
      <c r="J15" s="62">
        <v>184066</v>
      </c>
      <c r="K15" s="62">
        <v>197557</v>
      </c>
      <c r="L15" s="62">
        <v>209542</v>
      </c>
      <c r="M15" s="62">
        <v>204913</v>
      </c>
    </row>
    <row r="16" spans="1:13">
      <c r="A16" s="148" t="s">
        <v>128</v>
      </c>
      <c r="B16" s="62">
        <v>84610</v>
      </c>
      <c r="C16" s="62">
        <v>79968</v>
      </c>
      <c r="D16" s="62">
        <v>98327</v>
      </c>
      <c r="E16" s="62">
        <v>85675</v>
      </c>
      <c r="F16" s="62">
        <v>95572</v>
      </c>
      <c r="G16" s="62">
        <v>96968</v>
      </c>
      <c r="H16" s="62">
        <v>125736</v>
      </c>
      <c r="I16" s="62">
        <v>103106</v>
      </c>
      <c r="J16" s="62">
        <v>112417</v>
      </c>
      <c r="K16" s="62">
        <v>130562</v>
      </c>
      <c r="L16" s="62">
        <v>144178</v>
      </c>
      <c r="M16" s="62">
        <v>142522</v>
      </c>
    </row>
    <row r="17" spans="1:13">
      <c r="A17" s="148" t="s">
        <v>129</v>
      </c>
      <c r="B17" s="62">
        <v>7176</v>
      </c>
      <c r="C17" s="62">
        <v>8444</v>
      </c>
      <c r="D17" s="62">
        <v>10692</v>
      </c>
      <c r="E17" s="62">
        <v>10929</v>
      </c>
      <c r="F17" s="62">
        <v>13462</v>
      </c>
      <c r="G17" s="62">
        <v>15234</v>
      </c>
      <c r="H17" s="62">
        <v>18278</v>
      </c>
      <c r="I17" s="62">
        <v>21263</v>
      </c>
      <c r="J17" s="62">
        <v>26764</v>
      </c>
      <c r="K17" s="62">
        <v>33344</v>
      </c>
      <c r="L17" s="62">
        <v>42501</v>
      </c>
      <c r="M17" s="62">
        <v>42428</v>
      </c>
    </row>
    <row r="18" spans="1:13">
      <c r="A18" s="148" t="s">
        <v>189</v>
      </c>
      <c r="B18" s="62">
        <v>102424</v>
      </c>
      <c r="C18" s="62">
        <v>110909</v>
      </c>
      <c r="D18" s="62">
        <v>121602</v>
      </c>
      <c r="E18" s="62">
        <v>120727</v>
      </c>
      <c r="F18" s="62">
        <v>134639</v>
      </c>
      <c r="G18" s="62">
        <v>144389</v>
      </c>
      <c r="H18" s="62">
        <v>168222</v>
      </c>
      <c r="I18" s="62">
        <v>137402</v>
      </c>
      <c r="J18" s="62">
        <v>150703</v>
      </c>
      <c r="K18" s="62">
        <v>170689</v>
      </c>
      <c r="L18" s="62">
        <v>163996</v>
      </c>
      <c r="M18" s="62">
        <v>160217</v>
      </c>
    </row>
    <row r="19" spans="1:13">
      <c r="A19" s="148" t="s">
        <v>130</v>
      </c>
      <c r="B19" s="62">
        <v>81153</v>
      </c>
      <c r="C19" s="62">
        <v>88945</v>
      </c>
      <c r="D19" s="62">
        <v>92552</v>
      </c>
      <c r="E19" s="62">
        <v>87341</v>
      </c>
      <c r="F19" s="62">
        <v>98087</v>
      </c>
      <c r="G19" s="62">
        <v>103470</v>
      </c>
      <c r="H19" s="62">
        <v>126448</v>
      </c>
      <c r="I19" s="62">
        <v>109614</v>
      </c>
      <c r="J19" s="62">
        <v>119425</v>
      </c>
      <c r="K19" s="62">
        <v>150076</v>
      </c>
      <c r="L19" s="62">
        <v>165103</v>
      </c>
      <c r="M19" s="62">
        <v>163985</v>
      </c>
    </row>
    <row r="20" spans="1:13">
      <c r="A20" s="148" t="s">
        <v>131</v>
      </c>
      <c r="B20" s="62">
        <v>1682808</v>
      </c>
      <c r="C20" s="62">
        <v>1783830</v>
      </c>
      <c r="D20" s="62">
        <v>1929115</v>
      </c>
      <c r="E20" s="62">
        <v>1812023</v>
      </c>
      <c r="F20" s="62">
        <v>1960290</v>
      </c>
      <c r="G20" s="62">
        <v>2066996</v>
      </c>
      <c r="H20" s="62">
        <v>2231487</v>
      </c>
      <c r="I20" s="62">
        <v>2096387</v>
      </c>
      <c r="J20" s="62">
        <v>2266137</v>
      </c>
      <c r="K20" s="62">
        <v>2502021</v>
      </c>
      <c r="L20" s="62">
        <v>2717481</v>
      </c>
      <c r="M20" s="62">
        <v>2728585</v>
      </c>
    </row>
    <row r="21" spans="1:13">
      <c r="A21" s="148" t="s">
        <v>132</v>
      </c>
      <c r="B21" s="62">
        <v>669694</v>
      </c>
      <c r="C21" s="62">
        <v>732367</v>
      </c>
      <c r="D21" s="62">
        <v>769840</v>
      </c>
      <c r="E21" s="62">
        <v>749940</v>
      </c>
      <c r="F21" s="62">
        <v>854753</v>
      </c>
      <c r="G21" s="62">
        <v>904572</v>
      </c>
      <c r="H21" s="62">
        <v>908587</v>
      </c>
      <c r="I21" s="62">
        <v>641177</v>
      </c>
      <c r="J21" s="62">
        <v>693162</v>
      </c>
      <c r="K21" s="62">
        <v>760236</v>
      </c>
      <c r="L21" s="62">
        <v>736455</v>
      </c>
      <c r="M21" s="62">
        <v>739883</v>
      </c>
    </row>
    <row r="22" spans="1:13">
      <c r="A22" s="148" t="s">
        <v>296</v>
      </c>
      <c r="B22" s="62">
        <v>1454560</v>
      </c>
      <c r="C22" s="62">
        <v>1433427</v>
      </c>
      <c r="D22" s="62">
        <v>1596722</v>
      </c>
      <c r="E22" s="62">
        <v>1469744</v>
      </c>
      <c r="F22" s="62">
        <v>1681708</v>
      </c>
      <c r="G22" s="62">
        <v>1712620</v>
      </c>
      <c r="H22" s="62">
        <v>2053756</v>
      </c>
      <c r="I22" s="62">
        <v>1687746</v>
      </c>
      <c r="J22" s="62">
        <v>1826554</v>
      </c>
      <c r="K22" s="62">
        <v>2053095</v>
      </c>
      <c r="L22" s="62">
        <v>2098242</v>
      </c>
      <c r="M22" s="62">
        <v>2047176</v>
      </c>
    </row>
    <row r="23" spans="1:13">
      <c r="A23" s="148" t="s">
        <v>133</v>
      </c>
      <c r="B23" s="62">
        <v>1898825</v>
      </c>
      <c r="C23" s="62">
        <v>2084748</v>
      </c>
      <c r="D23" s="62">
        <v>2396089</v>
      </c>
      <c r="E23" s="62">
        <v>2421457</v>
      </c>
      <c r="F23" s="62">
        <v>3048404</v>
      </c>
      <c r="G23" s="62">
        <v>3324194</v>
      </c>
      <c r="H23" s="62">
        <v>4067836</v>
      </c>
      <c r="I23" s="62">
        <v>3652634</v>
      </c>
      <c r="J23" s="62">
        <v>4082728</v>
      </c>
      <c r="K23" s="62">
        <v>4992554</v>
      </c>
      <c r="L23" s="62">
        <v>5515565</v>
      </c>
      <c r="M23" s="62">
        <v>5669541</v>
      </c>
    </row>
    <row r="24" spans="1:13">
      <c r="A24" s="148" t="s">
        <v>134</v>
      </c>
      <c r="B24" s="62">
        <v>252333</v>
      </c>
      <c r="C24" s="62">
        <v>266413</v>
      </c>
      <c r="D24" s="62">
        <v>292927</v>
      </c>
      <c r="E24" s="62">
        <v>283717</v>
      </c>
      <c r="F24" s="62">
        <v>303439</v>
      </c>
      <c r="G24" s="62">
        <v>301578</v>
      </c>
      <c r="H24" s="62">
        <v>343653</v>
      </c>
      <c r="I24" s="62">
        <v>318773</v>
      </c>
      <c r="J24" s="62">
        <v>359782</v>
      </c>
      <c r="K24" s="62">
        <v>413179</v>
      </c>
      <c r="L24" s="62">
        <v>466581</v>
      </c>
      <c r="M24" s="62">
        <v>469094</v>
      </c>
    </row>
    <row r="25" spans="1:13">
      <c r="A25" s="148" t="s">
        <v>135</v>
      </c>
      <c r="B25" s="62">
        <v>257166</v>
      </c>
      <c r="C25" s="62">
        <v>271712</v>
      </c>
      <c r="D25" s="62">
        <v>296804</v>
      </c>
      <c r="E25" s="62">
        <v>293586</v>
      </c>
      <c r="F25" s="62">
        <v>367314</v>
      </c>
      <c r="G25" s="62">
        <v>422332</v>
      </c>
      <c r="H25" s="62">
        <v>538147</v>
      </c>
      <c r="I25" s="62">
        <v>435621</v>
      </c>
      <c r="J25" s="62">
        <v>517653</v>
      </c>
      <c r="K25" s="62">
        <v>590556</v>
      </c>
      <c r="L25" s="62">
        <v>674622</v>
      </c>
      <c r="M25" s="62">
        <v>657036</v>
      </c>
    </row>
    <row r="26" spans="1:13">
      <c r="A26" s="148" t="s">
        <v>136</v>
      </c>
      <c r="B26" s="62">
        <v>419915</v>
      </c>
      <c r="C26" s="62">
        <v>451417</v>
      </c>
      <c r="D26" s="62">
        <v>465913</v>
      </c>
      <c r="E26" s="62">
        <v>463734</v>
      </c>
      <c r="F26" s="62">
        <v>581563</v>
      </c>
      <c r="G26" s="62">
        <v>610653</v>
      </c>
      <c r="H26" s="62">
        <v>622485</v>
      </c>
      <c r="I26" s="62">
        <v>597211</v>
      </c>
      <c r="J26" s="62">
        <v>698173</v>
      </c>
      <c r="K26" s="62">
        <v>784172</v>
      </c>
      <c r="L26" s="62">
        <v>851007</v>
      </c>
      <c r="M26" s="62">
        <v>856502</v>
      </c>
    </row>
    <row r="27" spans="1:13">
      <c r="A27" s="148" t="s">
        <v>137</v>
      </c>
      <c r="B27" s="62">
        <v>190931</v>
      </c>
      <c r="C27" s="62">
        <v>192946</v>
      </c>
      <c r="D27" s="62">
        <v>217114</v>
      </c>
      <c r="E27" s="62">
        <v>206554</v>
      </c>
      <c r="F27" s="62">
        <v>213204</v>
      </c>
      <c r="G27" s="62">
        <v>211748</v>
      </c>
      <c r="H27" s="62">
        <v>228518</v>
      </c>
      <c r="I27" s="62">
        <v>202636</v>
      </c>
      <c r="J27" s="62">
        <v>226541</v>
      </c>
      <c r="K27" s="62">
        <v>285063</v>
      </c>
      <c r="L27" s="62">
        <v>296681</v>
      </c>
      <c r="M27" s="62">
        <v>291218</v>
      </c>
    </row>
    <row r="28" spans="1:13">
      <c r="A28" s="148" t="s">
        <v>138</v>
      </c>
      <c r="B28" s="62">
        <v>41276</v>
      </c>
      <c r="C28" s="62">
        <v>43282</v>
      </c>
      <c r="D28" s="62">
        <v>45588</v>
      </c>
      <c r="E28" s="62">
        <v>44428</v>
      </c>
      <c r="F28" s="62">
        <v>53525</v>
      </c>
      <c r="G28" s="62">
        <v>54776</v>
      </c>
      <c r="H28" s="62">
        <v>67712</v>
      </c>
      <c r="I28" s="62">
        <v>69923</v>
      </c>
      <c r="J28" s="62">
        <v>109295</v>
      </c>
      <c r="K28" s="62">
        <v>122360</v>
      </c>
      <c r="L28" s="62">
        <v>124489</v>
      </c>
      <c r="M28" s="62">
        <v>127216</v>
      </c>
    </row>
    <row r="29" spans="1:13">
      <c r="A29" s="148" t="s">
        <v>184</v>
      </c>
      <c r="B29" s="62">
        <v>3506201</v>
      </c>
      <c r="C29" s="62">
        <v>3701076</v>
      </c>
      <c r="D29" s="62">
        <v>4159614</v>
      </c>
      <c r="E29" s="62">
        <v>4064644</v>
      </c>
      <c r="F29" s="62">
        <v>4718914</v>
      </c>
      <c r="G29" s="62">
        <v>4973780</v>
      </c>
      <c r="H29" s="62">
        <v>5859485</v>
      </c>
      <c r="I29" s="62">
        <v>5028456</v>
      </c>
      <c r="J29" s="62">
        <v>5285010</v>
      </c>
      <c r="K29" s="62">
        <v>5820088</v>
      </c>
      <c r="L29" s="62">
        <v>6199370</v>
      </c>
      <c r="M29" s="62">
        <v>6207822</v>
      </c>
    </row>
    <row r="30" spans="1:13">
      <c r="A30" s="148" t="s">
        <v>140</v>
      </c>
      <c r="B30" s="62">
        <v>13617</v>
      </c>
      <c r="C30" s="62">
        <v>13833</v>
      </c>
      <c r="D30" s="62">
        <v>14160</v>
      </c>
      <c r="E30" s="62">
        <v>13525</v>
      </c>
      <c r="F30" s="62">
        <v>12989</v>
      </c>
      <c r="G30" s="62">
        <v>12399</v>
      </c>
      <c r="H30" s="62">
        <v>12987</v>
      </c>
      <c r="I30" s="62">
        <v>15080</v>
      </c>
      <c r="J30" s="62">
        <v>26411</v>
      </c>
      <c r="K30" s="62">
        <v>30737</v>
      </c>
      <c r="L30" s="62">
        <v>37253</v>
      </c>
      <c r="M30" s="62">
        <v>37810</v>
      </c>
    </row>
    <row r="31" spans="1:13">
      <c r="A31" s="148" t="s">
        <v>141</v>
      </c>
      <c r="B31" s="62">
        <v>94173</v>
      </c>
      <c r="C31" s="62">
        <v>108108</v>
      </c>
      <c r="D31" s="62">
        <v>115682</v>
      </c>
      <c r="E31" s="62">
        <v>120570</v>
      </c>
      <c r="F31" s="62">
        <v>134606</v>
      </c>
      <c r="G31" s="62">
        <v>142623</v>
      </c>
      <c r="H31" s="62">
        <v>181095</v>
      </c>
      <c r="I31" s="62">
        <v>157901</v>
      </c>
      <c r="J31" s="62">
        <v>173082</v>
      </c>
      <c r="K31" s="62">
        <v>207849</v>
      </c>
      <c r="L31" s="62">
        <v>240095</v>
      </c>
      <c r="M31" s="62">
        <v>254779</v>
      </c>
    </row>
    <row r="32" spans="1:13">
      <c r="A32" s="148" t="s">
        <v>142</v>
      </c>
      <c r="B32" s="62">
        <v>29656</v>
      </c>
      <c r="C32" s="62">
        <v>28054</v>
      </c>
      <c r="D32" s="62">
        <v>34562</v>
      </c>
      <c r="E32" s="62">
        <v>34732</v>
      </c>
      <c r="F32" s="62">
        <v>35789</v>
      </c>
      <c r="G32" s="62">
        <v>35028</v>
      </c>
      <c r="H32" s="62">
        <v>36560</v>
      </c>
      <c r="I32" s="62">
        <v>28549</v>
      </c>
      <c r="J32" s="62">
        <v>41603</v>
      </c>
      <c r="K32" s="62">
        <v>54464</v>
      </c>
      <c r="L32" s="62">
        <v>74835</v>
      </c>
      <c r="M32" s="62">
        <v>75758</v>
      </c>
    </row>
    <row r="33" spans="1:13">
      <c r="A33" s="148" t="s">
        <v>143</v>
      </c>
      <c r="B33" s="62">
        <v>20456</v>
      </c>
      <c r="C33" s="62">
        <v>19077</v>
      </c>
      <c r="D33" s="62">
        <v>19759</v>
      </c>
      <c r="E33" s="62">
        <v>11853</v>
      </c>
      <c r="F33" s="62">
        <v>13209</v>
      </c>
      <c r="G33" s="62">
        <v>14707</v>
      </c>
      <c r="H33" s="62">
        <v>18108</v>
      </c>
      <c r="I33" s="62">
        <v>16181</v>
      </c>
      <c r="J33" s="62">
        <v>17349</v>
      </c>
      <c r="K33" s="62">
        <v>20571</v>
      </c>
      <c r="L33" s="62">
        <v>26037</v>
      </c>
      <c r="M33" s="62">
        <v>26763</v>
      </c>
    </row>
    <row r="34" spans="1:13">
      <c r="A34" s="148" t="s">
        <v>144</v>
      </c>
      <c r="B34" s="62">
        <v>4627</v>
      </c>
      <c r="C34" s="62">
        <v>4812</v>
      </c>
      <c r="D34" s="62">
        <v>4858</v>
      </c>
      <c r="E34" s="62">
        <v>4128</v>
      </c>
      <c r="F34" s="62">
        <v>4685</v>
      </c>
      <c r="G34" s="62">
        <v>4026</v>
      </c>
      <c r="H34" s="62">
        <v>4565</v>
      </c>
      <c r="I34" s="62">
        <v>3029</v>
      </c>
      <c r="J34" s="62">
        <v>3502</v>
      </c>
      <c r="K34" s="62">
        <v>4671</v>
      </c>
      <c r="L34" s="62">
        <v>6392</v>
      </c>
      <c r="M34" s="62">
        <v>6985</v>
      </c>
    </row>
    <row r="35" spans="1:13">
      <c r="A35" s="148" t="s">
        <v>145</v>
      </c>
      <c r="B35" s="62">
        <v>5697</v>
      </c>
      <c r="C35" s="62">
        <v>5887</v>
      </c>
      <c r="D35" s="62">
        <v>6578</v>
      </c>
      <c r="E35" s="62">
        <v>6605</v>
      </c>
      <c r="F35" s="62">
        <v>7414</v>
      </c>
      <c r="G35" s="62">
        <v>7833</v>
      </c>
      <c r="H35" s="62">
        <v>9420</v>
      </c>
      <c r="I35" s="62">
        <v>8795</v>
      </c>
      <c r="J35" s="62">
        <v>9633</v>
      </c>
      <c r="K35" s="62">
        <v>11176</v>
      </c>
      <c r="L35" s="62">
        <v>12677</v>
      </c>
      <c r="M35" s="62">
        <v>12649</v>
      </c>
    </row>
    <row r="36" spans="1:13" s="64" customFormat="1">
      <c r="A36" s="149" t="s">
        <v>146</v>
      </c>
      <c r="B36" s="92">
        <v>11837</v>
      </c>
      <c r="C36" s="92">
        <v>11647</v>
      </c>
      <c r="D36" s="92">
        <v>10994</v>
      </c>
      <c r="E36" s="92">
        <v>6469</v>
      </c>
      <c r="F36" s="92">
        <v>15394</v>
      </c>
      <c r="G36" s="92">
        <v>14423</v>
      </c>
      <c r="H36" s="92">
        <v>18014</v>
      </c>
      <c r="I36" s="92">
        <v>34186</v>
      </c>
      <c r="J36" s="92">
        <v>48555</v>
      </c>
      <c r="K36" s="92">
        <v>115095</v>
      </c>
      <c r="L36" s="92">
        <v>155303</v>
      </c>
      <c r="M36" s="92">
        <v>157747</v>
      </c>
    </row>
    <row r="37" spans="1:13">
      <c r="A37" s="148" t="s">
        <v>147</v>
      </c>
      <c r="B37" s="62">
        <v>3942</v>
      </c>
      <c r="C37" s="62">
        <v>3900</v>
      </c>
      <c r="D37" s="62">
        <v>4494</v>
      </c>
      <c r="E37" s="62">
        <v>4143</v>
      </c>
      <c r="F37" s="62">
        <v>5633</v>
      </c>
      <c r="G37" s="62">
        <v>5746</v>
      </c>
      <c r="H37" s="62">
        <v>7120</v>
      </c>
      <c r="I37" s="62">
        <v>7271</v>
      </c>
      <c r="J37" s="62">
        <v>12159</v>
      </c>
      <c r="K37" s="62">
        <v>17152</v>
      </c>
      <c r="L37" s="62">
        <v>21855</v>
      </c>
      <c r="M37" s="62">
        <v>22027</v>
      </c>
    </row>
    <row r="38" spans="1:13">
      <c r="A38" s="432" t="s">
        <v>148</v>
      </c>
      <c r="B38" s="433"/>
      <c r="C38" s="433"/>
      <c r="D38" s="433"/>
      <c r="E38" s="433"/>
      <c r="F38" s="433"/>
      <c r="G38" s="433"/>
      <c r="H38" s="433"/>
      <c r="I38" s="433"/>
      <c r="J38" s="433"/>
      <c r="K38" s="433"/>
      <c r="L38" s="433"/>
      <c r="M38" s="434"/>
    </row>
    <row r="39" spans="1:13">
      <c r="A39" s="148" t="s">
        <v>149</v>
      </c>
      <c r="B39" s="62">
        <v>1397367</v>
      </c>
      <c r="C39" s="62">
        <v>1530257</v>
      </c>
      <c r="D39" s="62">
        <v>1787753</v>
      </c>
      <c r="E39" s="62">
        <v>1699942</v>
      </c>
      <c r="F39" s="62">
        <v>1951722</v>
      </c>
      <c r="G39" s="62">
        <v>1998948</v>
      </c>
      <c r="H39" s="62">
        <v>2317724</v>
      </c>
      <c r="I39" s="62">
        <v>2252852</v>
      </c>
      <c r="J39" s="62">
        <v>2393813</v>
      </c>
      <c r="K39" s="62" t="s">
        <v>44</v>
      </c>
      <c r="L39" s="62" t="s">
        <v>44</v>
      </c>
      <c r="M39" s="62" t="s">
        <v>44</v>
      </c>
    </row>
    <row r="40" spans="1:13">
      <c r="A40" s="148" t="s">
        <v>182</v>
      </c>
      <c r="B40" s="62">
        <v>1160219</v>
      </c>
      <c r="C40" s="62">
        <v>1164538</v>
      </c>
      <c r="D40" s="62">
        <v>1408305</v>
      </c>
      <c r="E40" s="62">
        <v>1544626</v>
      </c>
      <c r="F40" s="62">
        <v>1682948</v>
      </c>
      <c r="G40" s="62">
        <v>2163744</v>
      </c>
      <c r="H40" s="62">
        <v>3116791</v>
      </c>
      <c r="I40" s="62">
        <v>3062113</v>
      </c>
      <c r="J40" s="62">
        <v>3033216</v>
      </c>
      <c r="K40" s="62">
        <v>3827662</v>
      </c>
      <c r="L40" s="62">
        <v>4559648</v>
      </c>
      <c r="M40" s="62">
        <v>4690537</v>
      </c>
    </row>
    <row r="41" spans="1:13">
      <c r="A41" s="148" t="s">
        <v>150</v>
      </c>
      <c r="B41" s="62">
        <v>4619</v>
      </c>
      <c r="C41" s="62">
        <v>4645</v>
      </c>
      <c r="D41" s="62">
        <v>4938</v>
      </c>
      <c r="E41" s="62">
        <v>4259</v>
      </c>
      <c r="F41" s="62">
        <v>4993</v>
      </c>
      <c r="G41" s="62">
        <v>6109</v>
      </c>
      <c r="H41" s="62">
        <v>7689</v>
      </c>
      <c r="I41" s="62">
        <v>4795</v>
      </c>
      <c r="J41" s="62">
        <v>3805</v>
      </c>
      <c r="K41" s="62">
        <v>3558</v>
      </c>
      <c r="L41" s="62">
        <v>2939</v>
      </c>
      <c r="M41" s="62">
        <v>2887</v>
      </c>
    </row>
    <row r="42" spans="1:13">
      <c r="A42" s="148" t="s">
        <v>151</v>
      </c>
      <c r="B42" s="62">
        <v>315324</v>
      </c>
      <c r="C42" s="62">
        <v>351580</v>
      </c>
      <c r="D42" s="62">
        <v>376791</v>
      </c>
      <c r="E42" s="62">
        <v>404492</v>
      </c>
      <c r="F42" s="62">
        <v>479095</v>
      </c>
      <c r="G42" s="62">
        <v>501244</v>
      </c>
      <c r="H42" s="62">
        <v>567965</v>
      </c>
      <c r="I42" s="62">
        <v>585212</v>
      </c>
      <c r="J42" s="62">
        <v>621457</v>
      </c>
      <c r="K42" s="62">
        <v>650017</v>
      </c>
      <c r="L42" s="62">
        <v>738489</v>
      </c>
      <c r="M42" s="62">
        <v>787040</v>
      </c>
    </row>
    <row r="43" spans="1:13">
      <c r="A43" s="148" t="s">
        <v>152</v>
      </c>
      <c r="B43" s="62">
        <v>154484</v>
      </c>
      <c r="C43" s="62">
        <v>205678</v>
      </c>
      <c r="D43" s="62">
        <v>256305</v>
      </c>
      <c r="E43" s="62">
        <v>259273</v>
      </c>
      <c r="F43" s="62">
        <v>307639</v>
      </c>
      <c r="G43" s="62">
        <v>327716</v>
      </c>
      <c r="H43" s="62">
        <v>437848</v>
      </c>
      <c r="I43" s="62">
        <v>446167</v>
      </c>
      <c r="J43" s="62">
        <v>546395</v>
      </c>
      <c r="K43" s="62">
        <v>746772</v>
      </c>
      <c r="L43" s="62">
        <v>753948</v>
      </c>
      <c r="M43" s="62">
        <v>680106</v>
      </c>
    </row>
    <row r="44" spans="1:13">
      <c r="A44" s="148" t="s">
        <v>153</v>
      </c>
      <c r="B44" s="62">
        <v>1220386</v>
      </c>
      <c r="C44" s="62">
        <v>1395418</v>
      </c>
      <c r="D44" s="62">
        <v>1467063</v>
      </c>
      <c r="E44" s="62">
        <v>1575990</v>
      </c>
      <c r="F44" s="62">
        <v>1837428</v>
      </c>
      <c r="G44" s="62">
        <v>1950019</v>
      </c>
      <c r="H44" s="62">
        <v>2132241</v>
      </c>
      <c r="I44" s="62">
        <v>1912838</v>
      </c>
      <c r="J44" s="62">
        <v>2013202</v>
      </c>
      <c r="K44" s="62">
        <v>2256091</v>
      </c>
      <c r="L44" s="62">
        <v>2311084</v>
      </c>
      <c r="M44" s="62">
        <v>2336007</v>
      </c>
    </row>
    <row r="45" spans="1:13">
      <c r="A45" s="148" t="s">
        <v>154</v>
      </c>
      <c r="B45" s="62">
        <v>3825</v>
      </c>
      <c r="C45" s="62">
        <v>5085</v>
      </c>
      <c r="D45" s="62">
        <v>3828</v>
      </c>
      <c r="E45" s="62">
        <v>3190</v>
      </c>
      <c r="F45" s="62">
        <v>3577</v>
      </c>
      <c r="G45" s="62">
        <v>4709</v>
      </c>
      <c r="H45" s="62">
        <v>5500</v>
      </c>
      <c r="I45" s="62">
        <v>6411</v>
      </c>
      <c r="J45" s="62">
        <v>6883</v>
      </c>
      <c r="K45" s="62">
        <v>15307</v>
      </c>
      <c r="L45" s="62">
        <v>13755</v>
      </c>
      <c r="M45" s="62">
        <v>13482</v>
      </c>
    </row>
    <row r="46" spans="1:13">
      <c r="A46" s="148" t="s">
        <v>155</v>
      </c>
      <c r="B46" s="62">
        <v>58002</v>
      </c>
      <c r="C46" s="62" t="s">
        <v>44</v>
      </c>
      <c r="D46" s="62">
        <v>60731</v>
      </c>
      <c r="E46" s="62">
        <v>68941</v>
      </c>
      <c r="F46" s="62">
        <v>114383</v>
      </c>
      <c r="G46" s="62">
        <v>126887</v>
      </c>
      <c r="H46" s="62">
        <v>152080</v>
      </c>
      <c r="I46" s="62">
        <v>143368</v>
      </c>
      <c r="J46" s="62">
        <v>192863</v>
      </c>
      <c r="K46" s="62">
        <v>274736</v>
      </c>
      <c r="L46" s="62">
        <v>301628</v>
      </c>
      <c r="M46" s="62">
        <v>323243</v>
      </c>
    </row>
    <row r="47" spans="1:13">
      <c r="A47" s="148" t="s">
        <v>321</v>
      </c>
      <c r="B47" s="62">
        <v>38494</v>
      </c>
      <c r="C47" s="62">
        <v>46127</v>
      </c>
      <c r="D47" s="62">
        <v>47896</v>
      </c>
      <c r="E47" s="62">
        <v>51846</v>
      </c>
      <c r="F47" s="62">
        <v>69830</v>
      </c>
      <c r="G47" s="62">
        <v>76449</v>
      </c>
      <c r="H47" s="62">
        <v>95422</v>
      </c>
      <c r="I47" s="62">
        <v>94390</v>
      </c>
      <c r="J47" s="62" t="s">
        <v>44</v>
      </c>
      <c r="K47" s="62" t="s">
        <v>44</v>
      </c>
      <c r="L47" s="62" t="s">
        <v>44</v>
      </c>
      <c r="M47" s="62" t="s">
        <v>44</v>
      </c>
    </row>
    <row r="48" spans="1:13">
      <c r="A48" s="432" t="s">
        <v>156</v>
      </c>
      <c r="B48" s="433"/>
      <c r="C48" s="433"/>
      <c r="D48" s="433"/>
      <c r="E48" s="433"/>
      <c r="F48" s="433"/>
      <c r="G48" s="433"/>
      <c r="H48" s="433"/>
      <c r="I48" s="433"/>
      <c r="J48" s="433"/>
      <c r="K48" s="433"/>
      <c r="L48" s="433"/>
      <c r="M48" s="434"/>
    </row>
    <row r="49" spans="1:13">
      <c r="A49" s="148" t="s">
        <v>157</v>
      </c>
      <c r="B49" s="62">
        <v>112122</v>
      </c>
      <c r="C49" s="62">
        <v>138338</v>
      </c>
      <c r="D49" s="62">
        <v>151556</v>
      </c>
      <c r="E49" s="62">
        <v>135367</v>
      </c>
      <c r="F49" s="62">
        <v>157954</v>
      </c>
      <c r="G49" s="62">
        <v>151425</v>
      </c>
      <c r="H49" s="62">
        <v>173906</v>
      </c>
      <c r="I49" s="62">
        <v>173123</v>
      </c>
      <c r="J49" s="62">
        <v>172998</v>
      </c>
      <c r="K49" s="62">
        <v>197622</v>
      </c>
      <c r="L49" s="62">
        <v>235118</v>
      </c>
      <c r="M49" s="62">
        <v>231519</v>
      </c>
    </row>
    <row r="50" spans="1:13" s="66" customFormat="1">
      <c r="A50" s="65" t="s">
        <v>158</v>
      </c>
      <c r="B50" s="65"/>
      <c r="C50" s="65"/>
      <c r="D50" s="65"/>
      <c r="E50" s="65"/>
      <c r="F50" s="65"/>
      <c r="G50" s="36"/>
      <c r="H50" s="36"/>
      <c r="I50" s="36"/>
      <c r="J50" s="36"/>
      <c r="K50" s="36"/>
      <c r="L50" s="36"/>
      <c r="M50" s="36"/>
    </row>
    <row r="51" spans="1:13" ht="12.75" customHeight="1">
      <c r="A51" s="431" t="s">
        <v>335</v>
      </c>
      <c r="B51" s="431"/>
      <c r="C51" s="431"/>
      <c r="D51" s="431"/>
      <c r="E51" s="431"/>
      <c r="F51" s="431"/>
      <c r="G51" s="431"/>
      <c r="H51" s="431"/>
      <c r="I51" s="431"/>
      <c r="J51" s="431"/>
      <c r="K51" s="431"/>
      <c r="L51" s="431"/>
      <c r="M51" s="431"/>
    </row>
    <row r="52" spans="1:13">
      <c r="A52" s="431"/>
      <c r="B52" s="431"/>
      <c r="C52" s="431"/>
      <c r="D52" s="431"/>
      <c r="E52" s="431"/>
      <c r="F52" s="431"/>
      <c r="G52" s="431"/>
      <c r="H52" s="431"/>
      <c r="I52" s="431"/>
      <c r="J52" s="431"/>
      <c r="K52" s="431"/>
      <c r="L52" s="431"/>
      <c r="M52" s="431"/>
    </row>
    <row r="53" spans="1:13">
      <c r="A53" s="67" t="s">
        <v>357</v>
      </c>
      <c r="B53" s="67"/>
      <c r="C53" s="67"/>
      <c r="D53" s="67"/>
      <c r="E53" s="67"/>
      <c r="F53" s="67"/>
      <c r="G53" s="67"/>
      <c r="H53" s="67"/>
      <c r="I53" s="67"/>
      <c r="J53" s="67"/>
      <c r="K53" s="67"/>
      <c r="L53" s="67"/>
      <c r="M53" s="67"/>
    </row>
    <row r="55" spans="1:13">
      <c r="A55" s="424" t="s">
        <v>186</v>
      </c>
      <c r="B55" s="424"/>
      <c r="C55" s="424"/>
      <c r="D55" s="424"/>
      <c r="E55" s="424"/>
      <c r="F55" s="424"/>
      <c r="G55" s="424"/>
      <c r="H55" s="424"/>
      <c r="I55" s="424"/>
      <c r="J55" s="424"/>
      <c r="K55" s="424"/>
      <c r="L55" s="424"/>
      <c r="M55" s="425"/>
    </row>
    <row r="87" spans="1:6">
      <c r="A87" s="94"/>
      <c r="B87" s="94"/>
      <c r="C87" s="94"/>
      <c r="D87" s="94"/>
      <c r="E87" s="94"/>
      <c r="F87" s="94"/>
    </row>
  </sheetData>
  <mergeCells count="7">
    <mergeCell ref="A55:M55"/>
    <mergeCell ref="A51:M52"/>
    <mergeCell ref="A1:M1"/>
    <mergeCell ref="A5:M5"/>
    <mergeCell ref="A13:M13"/>
    <mergeCell ref="A38:M38"/>
    <mergeCell ref="A48:M48"/>
  </mergeCells>
  <hyperlinks>
    <hyperlink ref="A55" location="ICINDEKILER!A1" display="İÇİNDEKİLER SAYFASINA DÖNÜŞ" xr:uid="{00000000-0004-0000-0B00-000000000000}"/>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dimension ref="A1:AC79"/>
  <sheetViews>
    <sheetView showGridLines="0" zoomScale="85" zoomScaleNormal="85" zoomScaleSheetLayoutView="75" workbookViewId="0">
      <pane xSplit="3" ySplit="5" topLeftCell="D6" activePane="bottomRight" state="frozen"/>
      <selection sqref="A1:AS1"/>
      <selection pane="topRight" sqref="A1:AS1"/>
      <selection pane="bottomLeft" sqref="A1:AS1"/>
      <selection pane="bottomRight" sqref="A1:AS1"/>
    </sheetView>
  </sheetViews>
  <sheetFormatPr defaultRowHeight="12.75"/>
  <cols>
    <col min="1" max="1" width="17" customWidth="1"/>
    <col min="2" max="2" width="9.5703125" hidden="1" customWidth="1"/>
    <col min="3" max="4" width="0" hidden="1" customWidth="1"/>
    <col min="6" max="8" width="9.140625" hidden="1" customWidth="1"/>
    <col min="25" max="28" width="9.140625" customWidth="1"/>
  </cols>
  <sheetData>
    <row r="1" spans="1:29" ht="24" customHeight="1">
      <c r="A1" s="421" t="s">
        <v>247</v>
      </c>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row>
    <row r="2" spans="1:29">
      <c r="A2" s="136"/>
      <c r="B2" s="136"/>
      <c r="C2" s="137"/>
      <c r="D2" s="137"/>
      <c r="E2" s="137"/>
      <c r="F2" s="137"/>
      <c r="G2" s="138"/>
      <c r="H2" s="139"/>
      <c r="I2" s="136"/>
      <c r="J2" s="136"/>
      <c r="K2" s="136"/>
      <c r="L2" s="136"/>
      <c r="M2" s="136"/>
      <c r="N2" s="416">
        <v>2011</v>
      </c>
      <c r="O2" s="416">
        <v>2012</v>
      </c>
      <c r="P2" s="193"/>
      <c r="Q2" s="416">
        <v>2014</v>
      </c>
      <c r="R2" s="416">
        <v>2015</v>
      </c>
      <c r="S2" s="416">
        <v>2016</v>
      </c>
      <c r="T2" s="254"/>
      <c r="U2" s="265"/>
      <c r="V2" s="275"/>
      <c r="W2" s="416">
        <v>2020</v>
      </c>
      <c r="X2" s="312"/>
      <c r="Y2" s="329"/>
      <c r="Z2" s="337"/>
      <c r="AA2" s="346"/>
      <c r="AB2" s="360"/>
      <c r="AC2" s="416" t="s">
        <v>354</v>
      </c>
    </row>
    <row r="3" spans="1:29">
      <c r="A3" s="140" t="s">
        <v>56</v>
      </c>
      <c r="B3" s="140">
        <v>2002</v>
      </c>
      <c r="C3" s="141">
        <v>2003</v>
      </c>
      <c r="D3" s="141">
        <v>2004</v>
      </c>
      <c r="E3" s="141">
        <v>2005</v>
      </c>
      <c r="F3" s="141"/>
      <c r="G3" s="142">
        <v>2006</v>
      </c>
      <c r="H3" s="143"/>
      <c r="I3" s="140">
        <v>2006</v>
      </c>
      <c r="J3" s="140">
        <v>2007</v>
      </c>
      <c r="K3" s="140">
        <v>2008</v>
      </c>
      <c r="L3" s="140">
        <v>2009</v>
      </c>
      <c r="M3" s="140">
        <v>2010</v>
      </c>
      <c r="N3" s="435"/>
      <c r="O3" s="435"/>
      <c r="P3" s="195">
        <v>2013</v>
      </c>
      <c r="Q3" s="435"/>
      <c r="R3" s="435"/>
      <c r="S3" s="435"/>
      <c r="T3" s="256">
        <v>2017</v>
      </c>
      <c r="U3" s="267">
        <v>2018</v>
      </c>
      <c r="V3" s="277">
        <v>2019</v>
      </c>
      <c r="W3" s="435"/>
      <c r="X3" s="314">
        <v>2021</v>
      </c>
      <c r="Y3" s="331">
        <v>2022</v>
      </c>
      <c r="Z3" s="339">
        <v>2023</v>
      </c>
      <c r="AA3" s="348">
        <v>2024</v>
      </c>
      <c r="AB3" s="362">
        <v>2025</v>
      </c>
      <c r="AC3" s="435"/>
    </row>
    <row r="4" spans="1:29">
      <c r="A4" s="144"/>
      <c r="B4" s="144"/>
      <c r="C4" s="145"/>
      <c r="D4" s="145"/>
      <c r="E4" s="145"/>
      <c r="F4" s="146" t="s">
        <v>116</v>
      </c>
      <c r="G4" s="146" t="s">
        <v>117</v>
      </c>
      <c r="H4" s="146" t="s">
        <v>118</v>
      </c>
      <c r="I4" s="144"/>
      <c r="J4" s="144"/>
      <c r="K4" s="144"/>
      <c r="L4" s="144"/>
      <c r="M4" s="144"/>
      <c r="N4" s="417"/>
      <c r="O4" s="417"/>
      <c r="P4" s="194"/>
      <c r="Q4" s="417"/>
      <c r="R4" s="417"/>
      <c r="S4" s="417"/>
      <c r="T4" s="255"/>
      <c r="U4" s="266"/>
      <c r="V4" s="276"/>
      <c r="W4" s="417"/>
      <c r="X4" s="313"/>
      <c r="Y4" s="330"/>
      <c r="Z4" s="338"/>
      <c r="AA4" s="347"/>
      <c r="AB4" s="361"/>
      <c r="AC4" s="417"/>
    </row>
    <row r="5" spans="1:29">
      <c r="A5" s="432" t="s">
        <v>83</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4"/>
    </row>
    <row r="6" spans="1:29">
      <c r="A6" s="148" t="s">
        <v>220</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10678</v>
      </c>
      <c r="AB6" s="62">
        <v>11263</v>
      </c>
      <c r="AC6" s="62">
        <v>11420</v>
      </c>
    </row>
    <row r="7" spans="1:29">
      <c r="A7" s="147" t="s">
        <v>119</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896</v>
      </c>
      <c r="AB7" s="63">
        <v>1008</v>
      </c>
      <c r="AC7" s="63">
        <v>1038</v>
      </c>
    </row>
    <row r="8" spans="1:29">
      <c r="A8" s="147" t="s">
        <v>120</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20310</v>
      </c>
      <c r="AB8" s="63">
        <v>20943</v>
      </c>
      <c r="AC8" s="63">
        <v>21591</v>
      </c>
    </row>
    <row r="9" spans="1:29">
      <c r="A9" s="147" t="s">
        <v>121</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3951</v>
      </c>
      <c r="AB9" s="63">
        <v>4218</v>
      </c>
      <c r="AC9" s="63">
        <v>4290</v>
      </c>
    </row>
    <row r="10" spans="1:29">
      <c r="A10" s="147" t="s">
        <v>122</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63">
        <v>76</v>
      </c>
      <c r="AC10" s="63">
        <v>71</v>
      </c>
    </row>
    <row r="11" spans="1:29">
      <c r="A11" s="147" t="s">
        <v>123</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c r="AB11" s="63">
        <v>566</v>
      </c>
      <c r="AC11" s="63">
        <v>567</v>
      </c>
    </row>
    <row r="12" spans="1:29">
      <c r="A12" s="147" t="s">
        <v>124</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3031</v>
      </c>
      <c r="AB12" s="63">
        <v>2887</v>
      </c>
      <c r="AC12" s="63">
        <v>2881</v>
      </c>
    </row>
    <row r="13" spans="1:29">
      <c r="A13" s="432" t="s">
        <v>125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4"/>
    </row>
    <row r="14" spans="1:29">
      <c r="A14" s="148" t="s">
        <v>126</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63">
        <v>7427</v>
      </c>
      <c r="AC14" s="63">
        <v>7499</v>
      </c>
    </row>
    <row r="15" spans="1:29">
      <c r="A15" s="148" t="s">
        <v>127</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1676</v>
      </c>
      <c r="AB15" s="63">
        <v>1715</v>
      </c>
      <c r="AC15" s="63">
        <v>1705</v>
      </c>
    </row>
    <row r="16" spans="1:29">
      <c r="A16" s="147" t="s">
        <v>128</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390</v>
      </c>
      <c r="AB16" s="63">
        <v>396</v>
      </c>
      <c r="AC16" s="63">
        <v>387</v>
      </c>
    </row>
    <row r="17" spans="1:29">
      <c r="A17" s="147" t="s">
        <v>129</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288</v>
      </c>
      <c r="AB17" s="63">
        <v>208</v>
      </c>
      <c r="AC17" s="62">
        <v>208</v>
      </c>
    </row>
    <row r="18" spans="1:29">
      <c r="A18" s="147" t="s">
        <v>189</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618</v>
      </c>
      <c r="AB18" s="63">
        <v>618</v>
      </c>
      <c r="AC18" s="63">
        <v>620</v>
      </c>
    </row>
    <row r="19" spans="1:29">
      <c r="A19" s="147" t="s">
        <v>130</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63">
        <v>406</v>
      </c>
      <c r="AC19" s="63">
        <v>408</v>
      </c>
    </row>
    <row r="20" spans="1:29">
      <c r="A20" s="147" t="s">
        <v>131</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10933</v>
      </c>
      <c r="AB20" s="63">
        <v>10949</v>
      </c>
      <c r="AC20" s="63">
        <v>11016</v>
      </c>
    </row>
    <row r="21" spans="1:29">
      <c r="A21" s="148" t="s">
        <v>296</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c r="AB21" s="63">
        <v>2790</v>
      </c>
      <c r="AC21" s="63">
        <v>2752</v>
      </c>
    </row>
    <row r="22" spans="1:29">
      <c r="A22" s="147" t="s">
        <v>133</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8903</v>
      </c>
      <c r="AB22" s="63">
        <v>9302</v>
      </c>
      <c r="AC22" s="63">
        <v>9444</v>
      </c>
    </row>
    <row r="23" spans="1:29">
      <c r="A23" s="147" t="s">
        <v>134</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3056</v>
      </c>
      <c r="AB23" s="63">
        <v>3060</v>
      </c>
      <c r="AC23" s="63">
        <v>3073</v>
      </c>
    </row>
    <row r="24" spans="1:29">
      <c r="A24" s="147" t="s">
        <v>135</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590</v>
      </c>
      <c r="AB24" s="63">
        <v>584</v>
      </c>
      <c r="AC24" s="63">
        <v>593</v>
      </c>
    </row>
    <row r="25" spans="1:29">
      <c r="A25" s="147" t="s">
        <v>136</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991</v>
      </c>
      <c r="AB25" s="62">
        <v>980</v>
      </c>
      <c r="AC25" s="62">
        <v>966</v>
      </c>
    </row>
    <row r="26" spans="1:29">
      <c r="A26" s="147" t="s">
        <v>137</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943</v>
      </c>
      <c r="AB26" s="63">
        <v>1009</v>
      </c>
      <c r="AC26" s="63">
        <v>994</v>
      </c>
    </row>
    <row r="27" spans="1:29">
      <c r="A27" s="147" t="s">
        <v>138</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2570</v>
      </c>
      <c r="AB27" s="63">
        <v>2740</v>
      </c>
      <c r="AC27" s="63">
        <v>2734</v>
      </c>
    </row>
    <row r="28" spans="1:29">
      <c r="A28" s="147" t="s">
        <v>139</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13599</v>
      </c>
      <c r="AB28" s="63">
        <v>13319</v>
      </c>
      <c r="AC28" s="63">
        <v>13297</v>
      </c>
    </row>
    <row r="29" spans="1:29">
      <c r="A29" s="147" t="s">
        <v>140</v>
      </c>
      <c r="B29" s="62">
        <v>90</v>
      </c>
      <c r="C29" s="62"/>
      <c r="D29" s="62" t="s">
        <v>44</v>
      </c>
      <c r="E29" s="62" t="s">
        <v>44</v>
      </c>
      <c r="F29" s="62" t="s">
        <v>44</v>
      </c>
      <c r="G29" s="62" t="s">
        <v>44</v>
      </c>
      <c r="H29" s="62" t="s">
        <v>44</v>
      </c>
      <c r="I29" s="62" t="s">
        <v>44</v>
      </c>
      <c r="J29" s="62" t="s">
        <v>44</v>
      </c>
      <c r="K29" s="62" t="s">
        <v>44</v>
      </c>
      <c r="L29" s="62" t="s">
        <v>44</v>
      </c>
      <c r="M29" s="62" t="s">
        <v>44</v>
      </c>
      <c r="N29" s="62" t="s">
        <v>44</v>
      </c>
      <c r="O29" s="62" t="s">
        <v>44</v>
      </c>
      <c r="P29" s="62" t="s">
        <v>44</v>
      </c>
      <c r="Q29" s="63">
        <v>307</v>
      </c>
      <c r="R29" s="63">
        <v>316</v>
      </c>
      <c r="S29" s="63">
        <v>306</v>
      </c>
      <c r="T29" s="63">
        <v>306</v>
      </c>
      <c r="U29" s="63">
        <v>298</v>
      </c>
      <c r="V29" s="63">
        <v>286</v>
      </c>
      <c r="W29" s="63">
        <v>287</v>
      </c>
      <c r="X29" s="63">
        <v>306</v>
      </c>
      <c r="Y29" s="63">
        <v>311</v>
      </c>
      <c r="Z29" s="63">
        <v>320</v>
      </c>
      <c r="AA29" s="63">
        <v>342</v>
      </c>
      <c r="AB29" s="63">
        <v>334</v>
      </c>
      <c r="AC29" s="62">
        <v>334</v>
      </c>
    </row>
    <row r="30" spans="1:29">
      <c r="A30" s="147" t="s">
        <v>141</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44</v>
      </c>
      <c r="AA30" s="62" t="s">
        <v>44</v>
      </c>
      <c r="AB30" s="62" t="s">
        <v>44</v>
      </c>
      <c r="AC30" s="62" t="s">
        <v>44</v>
      </c>
    </row>
    <row r="31" spans="1:29">
      <c r="A31" s="147" t="s">
        <v>142</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524</v>
      </c>
      <c r="AB31" s="63">
        <v>499</v>
      </c>
      <c r="AC31" s="63">
        <v>509</v>
      </c>
    </row>
    <row r="32" spans="1:29">
      <c r="A32" s="147" t="s">
        <v>143</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161</v>
      </c>
      <c r="AB32" s="63">
        <v>177</v>
      </c>
      <c r="AC32" s="63">
        <v>179</v>
      </c>
    </row>
    <row r="33" spans="1:29">
      <c r="A33" s="147" t="s">
        <v>144</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c r="AB33" s="63">
        <v>94</v>
      </c>
      <c r="AC33" s="63">
        <v>94</v>
      </c>
    </row>
    <row r="34" spans="1:29">
      <c r="A34" s="147" t="s">
        <v>145</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93</v>
      </c>
      <c r="AB34" s="63">
        <v>84</v>
      </c>
      <c r="AC34" s="63">
        <v>87</v>
      </c>
    </row>
    <row r="35" spans="1:29">
      <c r="A35" s="122" t="s">
        <v>146</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1657</v>
      </c>
      <c r="AB35" s="61">
        <v>2028</v>
      </c>
      <c r="AC35" s="61">
        <v>2054</v>
      </c>
    </row>
    <row r="36" spans="1:29">
      <c r="A36" s="147" t="s">
        <v>147</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276</v>
      </c>
      <c r="AB36" s="63">
        <v>310</v>
      </c>
      <c r="AC36" s="63">
        <v>311</v>
      </c>
    </row>
    <row r="37" spans="1:29">
      <c r="A37" s="432" t="s">
        <v>148</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4"/>
    </row>
    <row r="38" spans="1:29">
      <c r="A38" s="147" t="s">
        <v>182</v>
      </c>
      <c r="B38" s="62" t="s">
        <v>44</v>
      </c>
      <c r="C38" s="62" t="s">
        <v>44</v>
      </c>
      <c r="D38" s="62" t="s">
        <v>44</v>
      </c>
      <c r="E38" s="62" t="s">
        <v>44</v>
      </c>
      <c r="F38" s="62"/>
      <c r="G38" s="62"/>
      <c r="H38" s="62"/>
      <c r="I38" s="62" t="s">
        <v>44</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11026</v>
      </c>
      <c r="AB38" s="63">
        <v>13073</v>
      </c>
      <c r="AC38" s="63">
        <v>13337</v>
      </c>
    </row>
    <row r="39" spans="1:29">
      <c r="A39" s="147" t="s">
        <v>150</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63">
        <v>73</v>
      </c>
      <c r="AC39" s="63">
        <v>75</v>
      </c>
    </row>
    <row r="40" spans="1:29">
      <c r="A40" s="147" t="s">
        <v>151</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14153</v>
      </c>
      <c r="AB40" s="63">
        <v>15035</v>
      </c>
      <c r="AC40" s="63">
        <v>15219</v>
      </c>
    </row>
    <row r="41" spans="1:29">
      <c r="A41" s="147" t="s">
        <v>152</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1531</v>
      </c>
      <c r="AB41" s="63">
        <v>1763</v>
      </c>
      <c r="AC41" s="63">
        <v>1813</v>
      </c>
    </row>
    <row r="42" spans="1:29">
      <c r="A42" s="147" t="s">
        <v>153</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14052</v>
      </c>
      <c r="AB42" s="63">
        <v>13619</v>
      </c>
      <c r="AC42" s="63">
        <v>13503</v>
      </c>
    </row>
    <row r="43" spans="1:29">
      <c r="A43" s="147" t="s">
        <v>154</v>
      </c>
      <c r="B43" s="62" t="s">
        <v>44</v>
      </c>
      <c r="C43" s="62" t="s">
        <v>44</v>
      </c>
      <c r="D43" s="62" t="s">
        <v>44</v>
      </c>
      <c r="E43" s="62" t="s">
        <v>44</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403</v>
      </c>
      <c r="AB43" s="63">
        <v>432</v>
      </c>
      <c r="AC43" s="63">
        <v>431</v>
      </c>
    </row>
    <row r="44" spans="1:29">
      <c r="A44" s="147" t="s">
        <v>155</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44</v>
      </c>
      <c r="T44" s="63">
        <v>714</v>
      </c>
      <c r="U44" s="63">
        <v>774</v>
      </c>
      <c r="V44" s="63">
        <v>893</v>
      </c>
      <c r="W44" s="62">
        <v>896</v>
      </c>
      <c r="X44" s="62">
        <v>909</v>
      </c>
      <c r="Y44" s="62">
        <v>931</v>
      </c>
      <c r="Z44" s="62">
        <v>946</v>
      </c>
      <c r="AA44" s="62">
        <v>973</v>
      </c>
      <c r="AB44" s="62">
        <v>986</v>
      </c>
      <c r="AC44" s="62">
        <v>995</v>
      </c>
    </row>
    <row r="45" spans="1:29">
      <c r="A45" s="148" t="s">
        <v>322</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44</v>
      </c>
      <c r="AA45" s="62" t="s">
        <v>44</v>
      </c>
      <c r="AB45" s="62" t="s">
        <v>44</v>
      </c>
      <c r="AC45" s="63" t="s">
        <v>44</v>
      </c>
    </row>
    <row r="46" spans="1:29">
      <c r="A46" s="432" t="s">
        <v>156</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4"/>
    </row>
    <row r="47" spans="1:29">
      <c r="A47" s="147" t="s">
        <v>157</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1878</v>
      </c>
      <c r="AB47" s="62">
        <v>1934</v>
      </c>
      <c r="AC47" s="62">
        <v>1938</v>
      </c>
    </row>
    <row r="48" spans="1:29" s="66" customFormat="1">
      <c r="A48" s="68" t="s">
        <v>158</v>
      </c>
      <c r="B48" s="69"/>
      <c r="C48" s="69"/>
      <c r="D48" s="69"/>
      <c r="E48" s="69"/>
      <c r="F48" s="69"/>
      <c r="G48" s="69"/>
      <c r="H48" s="36"/>
    </row>
    <row r="49" spans="1:29" ht="12.75" customHeight="1">
      <c r="A49" s="241" t="s">
        <v>335</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row>
    <row r="50" spans="1:29">
      <c r="A50" s="241" t="s">
        <v>356</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row>
    <row r="52" spans="1:29">
      <c r="A52" s="424" t="s">
        <v>186</v>
      </c>
      <c r="B52" s="425"/>
      <c r="C52" s="425"/>
    </row>
    <row r="79" spans="14:22">
      <c r="N79" s="26"/>
      <c r="O79" s="26"/>
      <c r="P79" s="26"/>
      <c r="Q79" s="26"/>
      <c r="R79" s="26"/>
      <c r="S79" s="26"/>
      <c r="T79" s="26"/>
      <c r="U79" s="26"/>
      <c r="V79" s="26"/>
    </row>
  </sheetData>
  <mergeCells count="13">
    <mergeCell ref="Q2:Q4"/>
    <mergeCell ref="R2:R4"/>
    <mergeCell ref="A1:AC1"/>
    <mergeCell ref="A52:C52"/>
    <mergeCell ref="S2:S4"/>
    <mergeCell ref="A5:AC5"/>
    <mergeCell ref="A13:AC13"/>
    <mergeCell ref="A37:AC37"/>
    <mergeCell ref="A46:AC46"/>
    <mergeCell ref="N2:N4"/>
    <mergeCell ref="O2:O4"/>
    <mergeCell ref="AC2:AC4"/>
    <mergeCell ref="W2:W4"/>
  </mergeCells>
  <phoneticPr fontId="6" type="noConversion"/>
  <hyperlinks>
    <hyperlink ref="A52" location="ICINDEKILER!A1" display="İÇİNDEKİLER SAYFASINA DÖNÜŞ" xr:uid="{00000000-0004-0000-0C00-000000000000}"/>
  </hyperlinks>
  <pageMargins left="0.74803149606299213" right="0.74803149606299213" top="0.98425196850393704" bottom="0.98425196850393704" header="0.51181102362204722" footer="0.51181102362204722"/>
  <pageSetup paperSize="9" scale="40" orientation="portrait" r:id="rId1"/>
  <headerFooter alignWithMargins="0"/>
  <rowBreaks count="1" manualBreakCount="1">
    <brk id="53"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12" t="s">
        <v>210</v>
      </c>
      <c r="B12" s="413"/>
      <c r="C12" s="413"/>
      <c r="D12" s="413"/>
      <c r="E12" s="413"/>
      <c r="F12" s="413"/>
      <c r="G12" s="413"/>
      <c r="H12" s="413"/>
      <c r="I12" s="413"/>
      <c r="J12" s="413"/>
      <c r="K12" s="413"/>
      <c r="L12" s="413"/>
      <c r="M12" s="413"/>
      <c r="N12" s="414"/>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S16"/>
  <sheetViews>
    <sheetView showGridLines="0" zoomScale="85" zoomScaleNormal="85" workbookViewId="0">
      <pane xSplit="9" ySplit="3" topLeftCell="J4" activePane="bottomRight" state="frozen"/>
      <selection sqref="A1:AS1"/>
      <selection pane="topRight" sqref="A1:AS1"/>
      <selection pane="bottomLeft" sqref="A1:AS1"/>
      <selection pane="bottomRight" sqref="A1:AS1"/>
    </sheetView>
  </sheetViews>
  <sheetFormatPr defaultRowHeight="12.75"/>
  <cols>
    <col min="1" max="1" width="24.28515625" customWidth="1"/>
    <col min="2" max="2" width="9.28515625" hidden="1" customWidth="1"/>
    <col min="3" max="11" width="9.42578125" hidden="1" customWidth="1"/>
    <col min="12" max="22" width="9.42578125" customWidth="1"/>
    <col min="23" max="23" width="9.28515625" customWidth="1"/>
    <col min="24" max="25" width="9.42578125" hidden="1" customWidth="1"/>
    <col min="26" max="33" width="0" hidden="1" customWidth="1"/>
    <col min="42" max="44" width="9.140625" customWidth="1"/>
  </cols>
  <sheetData>
    <row r="1" spans="1:45" ht="24" customHeight="1" thickBot="1">
      <c r="A1" s="441" t="s">
        <v>217</v>
      </c>
      <c r="B1" s="442"/>
      <c r="C1" s="442"/>
      <c r="D1" s="442"/>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2"/>
      <c r="AM1" s="442"/>
      <c r="AN1" s="442"/>
      <c r="AO1" s="442"/>
      <c r="AP1" s="442"/>
      <c r="AQ1" s="442"/>
      <c r="AR1" s="442"/>
      <c r="AS1" s="442"/>
    </row>
    <row r="2" spans="1:45" ht="20.100000000000001" customHeight="1">
      <c r="A2" s="436" t="s">
        <v>341</v>
      </c>
      <c r="B2" s="438" t="s">
        <v>175</v>
      </c>
      <c r="C2" s="438"/>
      <c r="D2" s="438"/>
      <c r="E2" s="438"/>
      <c r="F2" s="438"/>
      <c r="G2" s="438"/>
      <c r="H2" s="438"/>
      <c r="I2" s="438"/>
      <c r="J2" s="438"/>
      <c r="K2" s="438"/>
      <c r="L2" s="438"/>
      <c r="M2" s="438"/>
      <c r="N2" s="438"/>
      <c r="O2" s="438"/>
      <c r="P2" s="438"/>
      <c r="Q2" s="438"/>
      <c r="R2" s="438"/>
      <c r="S2" s="438"/>
      <c r="T2" s="438"/>
      <c r="U2" s="438"/>
      <c r="V2" s="438"/>
      <c r="W2" s="439"/>
      <c r="X2" s="440" t="s">
        <v>176</v>
      </c>
      <c r="Y2" s="438"/>
      <c r="Z2" s="438"/>
      <c r="AA2" s="438"/>
      <c r="AB2" s="438"/>
      <c r="AC2" s="438"/>
      <c r="AD2" s="438"/>
      <c r="AE2" s="438"/>
      <c r="AF2" s="438"/>
      <c r="AG2" s="438"/>
      <c r="AH2" s="438"/>
      <c r="AI2" s="438"/>
      <c r="AJ2" s="438"/>
      <c r="AK2" s="438"/>
      <c r="AL2" s="438"/>
      <c r="AM2" s="438"/>
      <c r="AN2" s="438"/>
      <c r="AO2" s="438"/>
      <c r="AP2" s="438"/>
      <c r="AQ2" s="438"/>
      <c r="AR2" s="438"/>
      <c r="AS2" s="439"/>
    </row>
    <row r="3" spans="1:45" ht="20.100000000000001" customHeight="1">
      <c r="A3" s="437"/>
      <c r="B3" s="135">
        <v>2005</v>
      </c>
      <c r="C3" s="135">
        <v>2006</v>
      </c>
      <c r="D3" s="135">
        <v>2007</v>
      </c>
      <c r="E3" s="135">
        <v>2008</v>
      </c>
      <c r="F3" s="135">
        <v>2009</v>
      </c>
      <c r="G3" s="135">
        <v>2010</v>
      </c>
      <c r="H3" s="135">
        <v>2011</v>
      </c>
      <c r="I3" s="135">
        <v>2012</v>
      </c>
      <c r="J3" s="221">
        <v>2013</v>
      </c>
      <c r="K3" s="135">
        <v>2014</v>
      </c>
      <c r="L3" s="179">
        <v>2015</v>
      </c>
      <c r="M3" s="179">
        <v>2016</v>
      </c>
      <c r="N3" s="179">
        <v>2017</v>
      </c>
      <c r="O3" s="179">
        <v>2018</v>
      </c>
      <c r="P3" s="179">
        <v>2019</v>
      </c>
      <c r="Q3" s="179">
        <v>2020</v>
      </c>
      <c r="R3" s="179">
        <v>2021</v>
      </c>
      <c r="S3" s="179">
        <v>2022</v>
      </c>
      <c r="T3" s="179">
        <v>2023</v>
      </c>
      <c r="U3" s="179">
        <v>2024</v>
      </c>
      <c r="V3" s="179">
        <v>2025</v>
      </c>
      <c r="W3" s="226" t="s">
        <v>354</v>
      </c>
      <c r="X3" s="259">
        <v>2005</v>
      </c>
      <c r="Y3" s="135">
        <v>2006</v>
      </c>
      <c r="Z3" s="135">
        <v>2007</v>
      </c>
      <c r="AA3" s="135">
        <v>2008</v>
      </c>
      <c r="AB3" s="135">
        <v>2009</v>
      </c>
      <c r="AC3" s="135">
        <v>2010</v>
      </c>
      <c r="AD3" s="179">
        <v>2011</v>
      </c>
      <c r="AE3" s="135">
        <v>2012</v>
      </c>
      <c r="AF3" s="135">
        <v>2013</v>
      </c>
      <c r="AG3" s="135">
        <v>2014</v>
      </c>
      <c r="AH3" s="135">
        <v>2015</v>
      </c>
      <c r="AI3" s="135">
        <v>2016</v>
      </c>
      <c r="AJ3" s="135">
        <v>2017</v>
      </c>
      <c r="AK3" s="135">
        <v>2018</v>
      </c>
      <c r="AL3" s="135">
        <v>2019</v>
      </c>
      <c r="AM3" s="135">
        <v>2020</v>
      </c>
      <c r="AN3" s="135">
        <v>2021</v>
      </c>
      <c r="AO3" s="135">
        <v>2022</v>
      </c>
      <c r="AP3" s="135">
        <v>2023</v>
      </c>
      <c r="AQ3" s="179">
        <v>2024</v>
      </c>
      <c r="AR3" s="179">
        <v>2025</v>
      </c>
      <c r="AS3" s="226" t="s">
        <v>354</v>
      </c>
    </row>
    <row r="4" spans="1:45" ht="20.100000000000001" customHeight="1">
      <c r="A4" s="353" t="s">
        <v>51</v>
      </c>
      <c r="B4" s="95">
        <v>26.9</v>
      </c>
      <c r="C4" s="95">
        <v>232.66200000000001</v>
      </c>
      <c r="D4" s="95">
        <v>404.98899999999998</v>
      </c>
      <c r="E4" s="95">
        <v>320.94099999999997</v>
      </c>
      <c r="F4" s="95">
        <v>309.25200000000001</v>
      </c>
      <c r="G4" s="95">
        <v>296.334</v>
      </c>
      <c r="H4" s="95">
        <v>415.27100000000002</v>
      </c>
      <c r="I4" s="95">
        <v>338.363</v>
      </c>
      <c r="J4" s="225">
        <v>321.93700000000001</v>
      </c>
      <c r="K4" s="95">
        <v>347.65800000000002</v>
      </c>
      <c r="L4" s="225">
        <v>274.48599999999999</v>
      </c>
      <c r="M4" s="225">
        <v>305.44099999999997</v>
      </c>
      <c r="N4" s="225">
        <v>353.66300000000001</v>
      </c>
      <c r="O4" s="225">
        <v>-129.02099999999999</v>
      </c>
      <c r="P4" s="225">
        <v>55.63</v>
      </c>
      <c r="Q4" s="225">
        <v>257.14600000000002</v>
      </c>
      <c r="R4" s="225">
        <v>269.702</v>
      </c>
      <c r="S4" s="225">
        <v>309.92700000000002</v>
      </c>
      <c r="T4" s="225">
        <v>297.00400000000002</v>
      </c>
      <c r="U4" s="225">
        <v>250.892</v>
      </c>
      <c r="V4" s="225">
        <v>341.26100000000002</v>
      </c>
      <c r="W4" s="227">
        <v>159.40199999999999</v>
      </c>
      <c r="X4" s="260">
        <v>0</v>
      </c>
      <c r="Y4" s="84">
        <v>0</v>
      </c>
      <c r="Z4" s="84">
        <v>0</v>
      </c>
      <c r="AA4" s="84">
        <v>0</v>
      </c>
      <c r="AB4" s="84">
        <v>0</v>
      </c>
      <c r="AC4" s="84">
        <v>0</v>
      </c>
      <c r="AD4" s="180">
        <v>0</v>
      </c>
      <c r="AE4" s="84">
        <v>0</v>
      </c>
      <c r="AF4" s="84">
        <v>217.274</v>
      </c>
      <c r="AG4" s="84">
        <v>211.98500000000001</v>
      </c>
      <c r="AH4" s="84">
        <v>483.84899999999999</v>
      </c>
      <c r="AI4" s="84">
        <v>480.01600000000002</v>
      </c>
      <c r="AJ4" s="84">
        <v>325.07299999999998</v>
      </c>
      <c r="AK4" s="84">
        <v>216.41499999999999</v>
      </c>
      <c r="AL4" s="84">
        <v>256.68700000000001</v>
      </c>
      <c r="AM4" s="84">
        <v>111.881</v>
      </c>
      <c r="AN4" s="84">
        <v>405.50400000000002</v>
      </c>
      <c r="AO4" s="84">
        <v>333.87400000000002</v>
      </c>
      <c r="AP4" s="84">
        <v>287.50900000000001</v>
      </c>
      <c r="AQ4" s="180">
        <v>280.589</v>
      </c>
      <c r="AR4" s="180">
        <v>258.68799999999999</v>
      </c>
      <c r="AS4" s="251">
        <v>89.92</v>
      </c>
    </row>
    <row r="5" spans="1:45" ht="20.100000000000001" customHeight="1">
      <c r="A5" s="353" t="s">
        <v>54</v>
      </c>
      <c r="B5" s="95">
        <v>45.831063</v>
      </c>
      <c r="C5" s="95">
        <v>50.243232000000006</v>
      </c>
      <c r="D5" s="95">
        <v>73.545346467390999</v>
      </c>
      <c r="E5" s="95">
        <v>127.98142953864</v>
      </c>
      <c r="F5" s="95">
        <v>74.699155712300993</v>
      </c>
      <c r="G5" s="95">
        <v>56.275823091455997</v>
      </c>
      <c r="H5" s="95">
        <v>107.55012605879</v>
      </c>
      <c r="I5" s="95">
        <v>122.51387618558</v>
      </c>
      <c r="J5" s="222">
        <v>135.74547045486003</v>
      </c>
      <c r="K5" s="95">
        <v>129.15656959304999</v>
      </c>
      <c r="L5" s="225">
        <v>128.69838011344001</v>
      </c>
      <c r="M5" s="225">
        <v>155.92270213961999</v>
      </c>
      <c r="N5" s="225">
        <v>164.56296926062001</v>
      </c>
      <c r="O5" s="225">
        <v>144.96292816040003</v>
      </c>
      <c r="P5" s="225">
        <v>232.54987347997999</v>
      </c>
      <c r="Q5" s="225">
        <v>99.719572546177005</v>
      </c>
      <c r="R5" s="225">
        <v>209.23329062240001</v>
      </c>
      <c r="S5" s="225">
        <v>161.55592081752999</v>
      </c>
      <c r="T5" s="225">
        <v>184.00299999999999</v>
      </c>
      <c r="U5" s="225">
        <v>204.28100000000001</v>
      </c>
      <c r="V5" s="225">
        <v>186.08099999999999</v>
      </c>
      <c r="W5" s="227">
        <v>31.561</v>
      </c>
      <c r="X5" s="260">
        <v>0</v>
      </c>
      <c r="Y5" s="84">
        <v>0</v>
      </c>
      <c r="Z5" s="84">
        <v>0</v>
      </c>
      <c r="AA5" s="84">
        <v>0</v>
      </c>
      <c r="AB5" s="84">
        <v>0</v>
      </c>
      <c r="AC5" s="84">
        <v>0</v>
      </c>
      <c r="AD5" s="180">
        <v>0</v>
      </c>
      <c r="AE5" s="84">
        <v>0</v>
      </c>
      <c r="AF5" s="84">
        <v>2.3029999999999999</v>
      </c>
      <c r="AG5" s="84">
        <v>10.621885259453</v>
      </c>
      <c r="AH5" s="84">
        <v>-2.2511968780758997</v>
      </c>
      <c r="AI5" s="84">
        <v>19.357092330356</v>
      </c>
      <c r="AJ5" s="84">
        <v>9.3541728481829995</v>
      </c>
      <c r="AK5" s="84">
        <v>9.9614018676757006</v>
      </c>
      <c r="AL5" s="84">
        <v>13.750802541893</v>
      </c>
      <c r="AM5" s="84">
        <v>11.769568883689001</v>
      </c>
      <c r="AN5" s="84">
        <v>33.925117834215001</v>
      </c>
      <c r="AO5" s="84">
        <v>32.526083341137003</v>
      </c>
      <c r="AP5" s="84">
        <v>21.431000000000001</v>
      </c>
      <c r="AQ5" s="180">
        <v>13.35</v>
      </c>
      <c r="AR5" s="180">
        <v>14.32</v>
      </c>
      <c r="AS5" s="251">
        <v>5.6340000000000003</v>
      </c>
    </row>
    <row r="6" spans="1:45" ht="20.100000000000001" customHeight="1">
      <c r="A6" s="354" t="s">
        <v>50</v>
      </c>
      <c r="B6" s="96">
        <v>1.0640000000000001</v>
      </c>
      <c r="C6" s="96">
        <v>0.92400000000000004</v>
      </c>
      <c r="D6" s="96">
        <v>2.1059999999999999</v>
      </c>
      <c r="E6" s="96">
        <v>2.5489999999999999</v>
      </c>
      <c r="F6" s="96">
        <v>1.5529999999999999</v>
      </c>
      <c r="G6" s="96">
        <v>1.4690000000000001</v>
      </c>
      <c r="H6" s="96">
        <v>2.33</v>
      </c>
      <c r="I6" s="96">
        <v>4.1057199999999998</v>
      </c>
      <c r="J6" s="223">
        <v>3.53647</v>
      </c>
      <c r="K6" s="96">
        <v>6.6814</v>
      </c>
      <c r="L6" s="243">
        <v>4.8128900000000003</v>
      </c>
      <c r="M6" s="243">
        <v>2.9533200000000002</v>
      </c>
      <c r="N6" s="243">
        <v>2.6256999999999997</v>
      </c>
      <c r="O6" s="243">
        <v>3.6646700000000001</v>
      </c>
      <c r="P6" s="243">
        <v>2.9769999999999999</v>
      </c>
      <c r="Q6" s="243">
        <v>3.23665</v>
      </c>
      <c r="R6" s="243">
        <v>5.0259999999999998</v>
      </c>
      <c r="S6" s="243">
        <v>4.5199999999999996</v>
      </c>
      <c r="T6" s="243">
        <v>5.99</v>
      </c>
      <c r="U6" s="243">
        <v>5.9379999999999997</v>
      </c>
      <c r="V6" s="243">
        <v>9.2560000000000002</v>
      </c>
      <c r="W6" s="228">
        <v>2.2850000000000001</v>
      </c>
      <c r="X6" s="261">
        <v>0</v>
      </c>
      <c r="Y6" s="85">
        <v>0</v>
      </c>
      <c r="Z6" s="85">
        <v>0</v>
      </c>
      <c r="AA6" s="85">
        <v>0</v>
      </c>
      <c r="AB6" s="85">
        <v>0</v>
      </c>
      <c r="AC6" s="85">
        <v>0</v>
      </c>
      <c r="AD6" s="181">
        <v>0</v>
      </c>
      <c r="AE6" s="85">
        <v>0</v>
      </c>
      <c r="AF6" s="85">
        <v>13.565</v>
      </c>
      <c r="AG6" s="85">
        <v>12.973330000000001</v>
      </c>
      <c r="AH6" s="85">
        <v>18.977640000000001</v>
      </c>
      <c r="AI6" s="85">
        <v>13.65348</v>
      </c>
      <c r="AJ6" s="85">
        <v>10.87538</v>
      </c>
      <c r="AK6" s="85">
        <v>12.51281</v>
      </c>
      <c r="AL6" s="85">
        <v>9.4700000000000006</v>
      </c>
      <c r="AM6" s="85">
        <v>7.5</v>
      </c>
      <c r="AN6" s="85">
        <v>11.47</v>
      </c>
      <c r="AO6" s="85">
        <v>14.359</v>
      </c>
      <c r="AP6" s="85">
        <v>10.507</v>
      </c>
      <c r="AQ6" s="181">
        <v>10.989000000000001</v>
      </c>
      <c r="AR6" s="181">
        <v>12.406000000000001</v>
      </c>
      <c r="AS6" s="252">
        <v>2.0379999999999998</v>
      </c>
    </row>
    <row r="7" spans="1:45" ht="20.100000000000001" customHeight="1">
      <c r="A7" s="355" t="s">
        <v>306</v>
      </c>
      <c r="B7" s="289"/>
      <c r="C7" s="289"/>
      <c r="D7" s="289"/>
      <c r="E7" s="289"/>
      <c r="F7" s="289"/>
      <c r="G7" s="289"/>
      <c r="H7" s="289"/>
      <c r="I7" s="289"/>
      <c r="J7" s="290">
        <v>388.45181180464999</v>
      </c>
      <c r="K7" s="289">
        <v>302.96218172778998</v>
      </c>
      <c r="L7" s="291">
        <v>682.83214431643</v>
      </c>
      <c r="M7" s="291">
        <v>453.50860258520999</v>
      </c>
      <c r="N7" s="291">
        <v>478.75587711552004</v>
      </c>
      <c r="O7" s="291">
        <v>413.95126908774</v>
      </c>
      <c r="P7" s="291">
        <v>616.13886425334999</v>
      </c>
      <c r="Q7" s="291">
        <v>33.741999999999997</v>
      </c>
      <c r="R7" s="291">
        <v>768.548</v>
      </c>
      <c r="S7" s="291">
        <v>277.82600000000002</v>
      </c>
      <c r="T7" s="291">
        <v>127.071</v>
      </c>
      <c r="U7" s="291">
        <v>405.00700000000001</v>
      </c>
      <c r="V7" s="291">
        <v>534.08799999999997</v>
      </c>
      <c r="W7" s="292">
        <v>272.584</v>
      </c>
      <c r="X7" s="293">
        <v>0</v>
      </c>
      <c r="Y7" s="294">
        <v>0</v>
      </c>
      <c r="Z7" s="294">
        <v>0</v>
      </c>
      <c r="AA7" s="294">
        <v>0</v>
      </c>
      <c r="AB7" s="294">
        <v>0</v>
      </c>
      <c r="AC7" s="294">
        <v>0</v>
      </c>
      <c r="AD7" s="295">
        <v>0</v>
      </c>
      <c r="AE7" s="294">
        <v>0</v>
      </c>
      <c r="AF7" s="84">
        <v>337.77905702109001</v>
      </c>
      <c r="AG7" s="84">
        <v>349.12736632276</v>
      </c>
      <c r="AH7" s="84">
        <v>614.67456774317998</v>
      </c>
      <c r="AI7" s="84">
        <v>620.38930413372998</v>
      </c>
      <c r="AJ7" s="84">
        <v>386.06082621412003</v>
      </c>
      <c r="AK7" s="84">
        <v>402.86211866967</v>
      </c>
      <c r="AL7" s="84">
        <v>666.34748851925997</v>
      </c>
      <c r="AM7" s="84">
        <v>81.334000000000003</v>
      </c>
      <c r="AN7" s="84">
        <v>362.12700000000001</v>
      </c>
      <c r="AO7" s="84">
        <v>-6.0449999999999999</v>
      </c>
      <c r="AP7" s="84">
        <v>99.927000000000007</v>
      </c>
      <c r="AQ7" s="180">
        <v>206.483</v>
      </c>
      <c r="AR7" s="180">
        <v>142.083</v>
      </c>
      <c r="AS7" s="251">
        <v>204.93600000000001</v>
      </c>
    </row>
    <row r="8" spans="1:45" ht="20.100000000000001" customHeight="1">
      <c r="A8" s="355" t="s">
        <v>343</v>
      </c>
      <c r="B8" s="289"/>
      <c r="C8" s="289"/>
      <c r="D8" s="289"/>
      <c r="E8" s="289"/>
      <c r="F8" s="289"/>
      <c r="G8" s="289"/>
      <c r="H8" s="289"/>
      <c r="I8" s="289"/>
      <c r="J8" s="290">
        <v>687.40899999999999</v>
      </c>
      <c r="K8" s="289">
        <v>612.00099999999998</v>
      </c>
      <c r="L8" s="291">
        <v>602.93299999999999</v>
      </c>
      <c r="M8" s="291">
        <v>679.51700000000005</v>
      </c>
      <c r="N8" s="291">
        <v>936.91499999999996</v>
      </c>
      <c r="O8" s="291">
        <v>455.40699999999998</v>
      </c>
      <c r="P8" s="291">
        <v>655.28700000000003</v>
      </c>
      <c r="Q8" s="291">
        <v>414.50900000000001</v>
      </c>
      <c r="R8" s="291">
        <v>992.08900000000006</v>
      </c>
      <c r="S8" s="291">
        <v>1075.913</v>
      </c>
      <c r="T8" s="291">
        <v>894.79100000000005</v>
      </c>
      <c r="U8" s="291">
        <v>706.697</v>
      </c>
      <c r="V8" s="291">
        <v>821.702</v>
      </c>
      <c r="W8" s="296">
        <v>370.22199999999998</v>
      </c>
      <c r="X8" s="293">
        <v>0</v>
      </c>
      <c r="Y8" s="294">
        <v>0</v>
      </c>
      <c r="Z8" s="294">
        <v>0</v>
      </c>
      <c r="AA8" s="294">
        <v>0</v>
      </c>
      <c r="AB8" s="294">
        <v>0</v>
      </c>
      <c r="AC8" s="294">
        <v>0</v>
      </c>
      <c r="AD8" s="295">
        <v>0</v>
      </c>
      <c r="AE8" s="294">
        <v>0</v>
      </c>
      <c r="AF8" s="84">
        <v>541.46600000000001</v>
      </c>
      <c r="AG8" s="84">
        <v>445.77499999999998</v>
      </c>
      <c r="AH8" s="84">
        <v>755.78700000000003</v>
      </c>
      <c r="AI8" s="84">
        <v>961.495</v>
      </c>
      <c r="AJ8" s="84">
        <v>658.51700000000005</v>
      </c>
      <c r="AK8" s="84">
        <v>615.25699999999995</v>
      </c>
      <c r="AL8" s="84">
        <v>555.24599999999998</v>
      </c>
      <c r="AM8" s="84">
        <v>316.51299999999998</v>
      </c>
      <c r="AN8" s="84">
        <v>758.322</v>
      </c>
      <c r="AO8" s="84">
        <v>755.83299999999997</v>
      </c>
      <c r="AP8" s="84">
        <v>649.61900000000003</v>
      </c>
      <c r="AQ8" s="180">
        <v>575.43399999999997</v>
      </c>
      <c r="AR8" s="180">
        <v>593.36099999999999</v>
      </c>
      <c r="AS8" s="251">
        <v>217.05500000000001</v>
      </c>
    </row>
    <row r="9" spans="1:45" ht="20.100000000000001" customHeight="1" thickBot="1">
      <c r="A9" s="356" t="s">
        <v>177</v>
      </c>
      <c r="B9" s="111">
        <v>719.12300000000005</v>
      </c>
      <c r="C9" s="111">
        <v>1136.704</v>
      </c>
      <c r="D9" s="111">
        <v>1876.8842989602999</v>
      </c>
      <c r="E9" s="111">
        <v>1391.0858689208001</v>
      </c>
      <c r="F9" s="111">
        <v>879.85019088360002</v>
      </c>
      <c r="G9" s="111">
        <v>1012.1095074148</v>
      </c>
      <c r="H9" s="111">
        <v>1221.2474655192</v>
      </c>
      <c r="I9" s="111">
        <v>962.16141549706003</v>
      </c>
      <c r="J9" s="224">
        <v>1095.567</v>
      </c>
      <c r="K9" s="111">
        <v>1001.345</v>
      </c>
      <c r="L9" s="244">
        <v>1770.38</v>
      </c>
      <c r="M9" s="244">
        <v>1292.6949999999999</v>
      </c>
      <c r="N9" s="244">
        <v>1334.9580000000001</v>
      </c>
      <c r="O9" s="244">
        <v>564.70000000000005</v>
      </c>
      <c r="P9" s="244">
        <v>749.74800000000005</v>
      </c>
      <c r="Q9" s="244">
        <v>413.97500000000002</v>
      </c>
      <c r="R9" s="244">
        <v>1431.1880000000001</v>
      </c>
      <c r="S9" s="244">
        <v>1108.6569999999999</v>
      </c>
      <c r="T9" s="244">
        <v>944.20500000000004</v>
      </c>
      <c r="U9" s="244">
        <v>1031.251</v>
      </c>
      <c r="V9" s="244">
        <v>1220.0820000000001</v>
      </c>
      <c r="W9" s="229">
        <v>591.88699999999994</v>
      </c>
      <c r="X9" s="262">
        <v>0</v>
      </c>
      <c r="Y9" s="112">
        <v>0</v>
      </c>
      <c r="Z9" s="112">
        <v>0</v>
      </c>
      <c r="AA9" s="112">
        <v>0</v>
      </c>
      <c r="AB9" s="112">
        <v>0</v>
      </c>
      <c r="AC9" s="112">
        <v>0</v>
      </c>
      <c r="AD9" s="182">
        <v>0</v>
      </c>
      <c r="AE9" s="112">
        <v>0</v>
      </c>
      <c r="AF9" s="112">
        <v>835.59400000000005</v>
      </c>
      <c r="AG9" s="112">
        <v>814.99800000000005</v>
      </c>
      <c r="AH9" s="112">
        <v>1763.251</v>
      </c>
      <c r="AI9" s="112">
        <v>1447.4</v>
      </c>
      <c r="AJ9" s="112">
        <v>1154.194</v>
      </c>
      <c r="AK9" s="112">
        <v>620.53300000000002</v>
      </c>
      <c r="AL9" s="112">
        <v>734.49199999999996</v>
      </c>
      <c r="AM9" s="112">
        <v>372.15699999999998</v>
      </c>
      <c r="AN9" s="112">
        <v>904.05</v>
      </c>
      <c r="AO9" s="112">
        <v>599.21900000000005</v>
      </c>
      <c r="AP9" s="112">
        <v>625.71100000000001</v>
      </c>
      <c r="AQ9" s="182">
        <v>687.70100000000002</v>
      </c>
      <c r="AR9" s="182">
        <v>645.05899999999997</v>
      </c>
      <c r="AS9" s="253">
        <v>410.33</v>
      </c>
    </row>
    <row r="10" spans="1:45" ht="10.5" customHeight="1">
      <c r="A10" s="186" t="s">
        <v>164</v>
      </c>
      <c r="B10" s="97"/>
      <c r="C10" s="97"/>
      <c r="D10" s="97"/>
      <c r="E10" s="97"/>
      <c r="F10" s="97"/>
      <c r="G10" s="97"/>
      <c r="H10" s="97"/>
      <c r="I10" s="97"/>
      <c r="J10" s="97"/>
      <c r="K10" s="97"/>
      <c r="L10" s="97"/>
      <c r="M10" s="97"/>
      <c r="N10" s="97"/>
      <c r="O10" s="97"/>
      <c r="P10" s="97"/>
      <c r="Q10" s="97"/>
      <c r="R10" s="97"/>
      <c r="S10" s="97"/>
      <c r="T10" s="97"/>
      <c r="U10" s="97"/>
      <c r="V10" s="97"/>
      <c r="W10" s="97"/>
      <c r="X10" s="98"/>
      <c r="Y10" s="98"/>
      <c r="Z10" s="99"/>
      <c r="AA10" s="99"/>
      <c r="AB10" s="99"/>
      <c r="AC10" s="99"/>
      <c r="AD10" s="99"/>
      <c r="AE10" s="99"/>
      <c r="AF10" s="99"/>
      <c r="AG10" s="99"/>
      <c r="AH10" s="99"/>
      <c r="AI10" s="99"/>
      <c r="AJ10" s="99"/>
      <c r="AK10" s="99"/>
      <c r="AL10" s="99"/>
      <c r="AM10" s="99"/>
      <c r="AN10" s="99"/>
      <c r="AO10" s="99"/>
      <c r="AP10" s="99"/>
      <c r="AQ10" s="99"/>
      <c r="AR10" s="99"/>
    </row>
    <row r="11" spans="1:45" ht="11.25" customHeight="1">
      <c r="A11" s="106" t="s">
        <v>352</v>
      </c>
      <c r="B11" s="75"/>
      <c r="C11" s="75"/>
      <c r="D11" s="75"/>
      <c r="E11" s="75"/>
      <c r="F11" s="75"/>
      <c r="G11" s="75"/>
      <c r="H11" s="75"/>
      <c r="I11" s="75"/>
      <c r="J11" s="75"/>
      <c r="K11" s="75"/>
      <c r="L11" s="75"/>
      <c r="M11" s="75"/>
      <c r="N11" s="75"/>
      <c r="O11" s="75"/>
      <c r="P11" s="75"/>
      <c r="Q11" s="75"/>
      <c r="R11" s="75"/>
      <c r="S11" s="75"/>
      <c r="T11" s="75"/>
      <c r="U11" s="75"/>
      <c r="V11" s="75"/>
      <c r="W11" s="75"/>
      <c r="X11" s="75"/>
      <c r="Y11" s="75"/>
    </row>
    <row r="12" spans="1:45" ht="11.25" customHeight="1">
      <c r="A12" s="106" t="s">
        <v>261</v>
      </c>
      <c r="B12" s="75"/>
      <c r="C12" s="75"/>
      <c r="D12" s="75"/>
      <c r="E12" s="75"/>
      <c r="F12" s="75"/>
      <c r="G12" s="75"/>
      <c r="H12" s="75"/>
      <c r="I12" s="75"/>
      <c r="J12" s="75"/>
      <c r="K12" s="75"/>
      <c r="L12" s="75"/>
      <c r="M12" s="75"/>
      <c r="N12" s="75"/>
      <c r="O12" s="75"/>
      <c r="P12" s="75"/>
      <c r="Q12" s="75"/>
      <c r="R12" s="75"/>
      <c r="S12" s="75"/>
      <c r="T12" s="75"/>
      <c r="U12" s="75"/>
      <c r="V12" s="75"/>
      <c r="W12" s="75"/>
      <c r="X12" s="75"/>
      <c r="Y12" s="75"/>
    </row>
    <row r="13" spans="1:45">
      <c r="A13" s="88" t="s">
        <v>342</v>
      </c>
    </row>
    <row r="14" spans="1:45">
      <c r="A14" s="89" t="s">
        <v>186</v>
      </c>
    </row>
    <row r="16" spans="1:45" hidden="1">
      <c r="A16" t="s">
        <v>269</v>
      </c>
    </row>
  </sheetData>
  <mergeCells count="4">
    <mergeCell ref="A2:A3"/>
    <mergeCell ref="B2:W2"/>
    <mergeCell ref="X2:AS2"/>
    <mergeCell ref="A1:AS1"/>
  </mergeCells>
  <phoneticPr fontId="6" type="noConversion"/>
  <hyperlinks>
    <hyperlink ref="A14" location="ICINDEKILER!A1" display="İÇİNDEKİLER SAYFASINA DÖNÜŞ" xr:uid="{00000000-0004-0000-0E00-000000000000}"/>
    <hyperlink ref="A13" r:id="rId1" xr:uid="{B0F6F0B8-818B-414D-A1CB-3EA14FDAC4CE}"/>
  </hyperlinks>
  <pageMargins left="0.75" right="0.75" top="1" bottom="1" header="0.5" footer="0.5"/>
  <pageSetup paperSize="9" scale="53"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dimension ref="A1:N39"/>
  <sheetViews>
    <sheetView showGridLines="0" zoomScale="85" zoomScaleNormal="85" zoomScaleSheetLayoutView="50" workbookViewId="0">
      <selection sqref="A1:AS1"/>
    </sheetView>
  </sheetViews>
  <sheetFormatPr defaultRowHeight="12.75"/>
  <cols>
    <col min="1" max="1" width="21.28515625" customWidth="1"/>
    <col min="2" max="11" width="8" customWidth="1"/>
  </cols>
  <sheetData>
    <row r="1" spans="1:14" ht="23.25" customHeight="1">
      <c r="A1" s="445" t="s">
        <v>268</v>
      </c>
      <c r="B1" s="446"/>
      <c r="C1" s="446"/>
      <c r="D1" s="446"/>
      <c r="E1" s="446"/>
      <c r="F1" s="446"/>
      <c r="G1" s="446"/>
      <c r="H1" s="446"/>
      <c r="I1" s="446"/>
      <c r="J1" s="446"/>
      <c r="K1" s="446"/>
      <c r="L1" s="446"/>
    </row>
    <row r="2" spans="1:14" ht="22.5" customHeight="1">
      <c r="A2" s="131"/>
      <c r="B2" s="132">
        <v>1980</v>
      </c>
      <c r="C2" s="132">
        <v>1990</v>
      </c>
      <c r="D2" s="132">
        <v>2000</v>
      </c>
      <c r="E2" s="132">
        <v>2005</v>
      </c>
      <c r="F2" s="132">
        <v>2010</v>
      </c>
      <c r="G2" s="132">
        <v>2015</v>
      </c>
      <c r="H2" s="132">
        <v>2019</v>
      </c>
      <c r="I2" s="132">
        <v>2020</v>
      </c>
      <c r="J2" s="132">
        <v>2021</v>
      </c>
      <c r="K2" s="132">
        <v>2022</v>
      </c>
      <c r="L2" s="132">
        <v>2023</v>
      </c>
    </row>
    <row r="3" spans="1:14">
      <c r="A3" s="133" t="s">
        <v>52</v>
      </c>
      <c r="B3" s="237">
        <v>7.7</v>
      </c>
      <c r="C3" s="237">
        <v>7.85</v>
      </c>
      <c r="D3" s="113">
        <v>7.94</v>
      </c>
      <c r="E3" s="113">
        <v>7.81</v>
      </c>
      <c r="F3" s="113">
        <v>7.84</v>
      </c>
      <c r="G3" s="113">
        <v>8.01</v>
      </c>
      <c r="H3" s="113">
        <v>8</v>
      </c>
      <c r="I3" s="113">
        <v>7.78</v>
      </c>
      <c r="J3" s="113">
        <v>7.73</v>
      </c>
      <c r="K3" s="113">
        <v>7.8</v>
      </c>
      <c r="L3" s="113">
        <v>7.84</v>
      </c>
      <c r="M3" s="239"/>
      <c r="N3" s="239"/>
    </row>
    <row r="4" spans="1:14">
      <c r="A4" s="134" t="s">
        <v>83</v>
      </c>
      <c r="B4" s="237">
        <v>8.36</v>
      </c>
      <c r="C4" s="237">
        <v>8.6300000000000008</v>
      </c>
      <c r="D4" s="113">
        <v>8.73</v>
      </c>
      <c r="E4" s="113">
        <v>8.52</v>
      </c>
      <c r="F4" s="113">
        <v>8.14</v>
      </c>
      <c r="G4" s="113">
        <v>8.31</v>
      </c>
      <c r="H4" s="113">
        <v>8.35</v>
      </c>
      <c r="I4" s="113">
        <v>8.11</v>
      </c>
      <c r="J4" s="113">
        <v>8.14</v>
      </c>
      <c r="K4" s="113">
        <v>8.09</v>
      </c>
      <c r="L4" s="113">
        <v>8.1</v>
      </c>
      <c r="M4" s="239"/>
      <c r="N4" s="239"/>
    </row>
    <row r="5" spans="1:14">
      <c r="A5" s="133" t="s">
        <v>178</v>
      </c>
      <c r="B5" s="237" t="s">
        <v>44</v>
      </c>
      <c r="C5" s="237">
        <v>5.03</v>
      </c>
      <c r="D5" s="113">
        <v>6.62</v>
      </c>
      <c r="E5" s="113">
        <v>7.13</v>
      </c>
      <c r="F5" s="113">
        <v>7.33</v>
      </c>
      <c r="G5" s="113">
        <v>7.74</v>
      </c>
      <c r="H5" s="113">
        <v>7.71</v>
      </c>
      <c r="I5" s="113">
        <v>7.59</v>
      </c>
      <c r="J5" s="113">
        <v>7.6</v>
      </c>
      <c r="K5" s="113">
        <v>7.48</v>
      </c>
      <c r="L5" s="113">
        <v>7.56</v>
      </c>
      <c r="M5" s="239"/>
      <c r="N5" s="239"/>
    </row>
    <row r="6" spans="1:14">
      <c r="A6" s="133" t="s">
        <v>110</v>
      </c>
      <c r="B6" s="237">
        <v>6.97</v>
      </c>
      <c r="C6" s="237">
        <v>7.35</v>
      </c>
      <c r="D6" s="113">
        <v>7.97</v>
      </c>
      <c r="E6" s="113">
        <v>7.91</v>
      </c>
      <c r="F6" s="113">
        <v>7.85</v>
      </c>
      <c r="G6" s="113">
        <v>7.88</v>
      </c>
      <c r="H6" s="113">
        <v>7.89</v>
      </c>
      <c r="I6" s="113">
        <v>7.63</v>
      </c>
      <c r="J6" s="113">
        <v>7.69</v>
      </c>
      <c r="K6" s="113">
        <v>7.62</v>
      </c>
      <c r="L6" s="113">
        <v>7.57</v>
      </c>
      <c r="M6" s="239"/>
      <c r="N6" s="239"/>
    </row>
    <row r="7" spans="1:14" ht="12" customHeight="1">
      <c r="A7" s="133" t="s">
        <v>159</v>
      </c>
      <c r="B7" s="237">
        <v>7.46</v>
      </c>
      <c r="C7" s="237">
        <v>7.51</v>
      </c>
      <c r="D7" s="113">
        <v>7.81</v>
      </c>
      <c r="E7" s="113">
        <v>7.59</v>
      </c>
      <c r="F7" s="113">
        <v>7.62</v>
      </c>
      <c r="G7" s="113">
        <v>7.68</v>
      </c>
      <c r="H7" s="113">
        <v>7.67</v>
      </c>
      <c r="I7" s="113">
        <v>7.45</v>
      </c>
      <c r="J7" s="113">
        <v>7.43</v>
      </c>
      <c r="K7" s="113">
        <v>7.42</v>
      </c>
      <c r="L7" s="113">
        <v>7.58</v>
      </c>
      <c r="M7" s="239"/>
      <c r="N7" s="239"/>
    </row>
    <row r="8" spans="1:14">
      <c r="A8" s="133" t="s">
        <v>43</v>
      </c>
      <c r="B8" s="237" t="s">
        <v>44</v>
      </c>
      <c r="C8" s="237">
        <v>4.58</v>
      </c>
      <c r="D8" s="113">
        <v>5.64</v>
      </c>
      <c r="E8" s="113">
        <v>7.13</v>
      </c>
      <c r="F8" s="113">
        <v>7.6</v>
      </c>
      <c r="G8" s="113">
        <v>7.64</v>
      </c>
      <c r="H8" s="113">
        <v>7.67</v>
      </c>
      <c r="I8" s="113">
        <v>7.54</v>
      </c>
      <c r="J8" s="113">
        <v>7.46</v>
      </c>
      <c r="K8" s="113">
        <v>7.16</v>
      </c>
      <c r="L8" s="113">
        <v>7.13</v>
      </c>
      <c r="M8" s="239"/>
      <c r="N8" s="239"/>
    </row>
    <row r="9" spans="1:14">
      <c r="A9" s="134" t="s">
        <v>45</v>
      </c>
      <c r="B9" s="237" t="s">
        <v>44</v>
      </c>
      <c r="C9" s="237" t="s">
        <v>44</v>
      </c>
      <c r="D9" s="113">
        <v>6.96</v>
      </c>
      <c r="E9" s="113">
        <v>7.52</v>
      </c>
      <c r="F9" s="113">
        <v>7.67</v>
      </c>
      <c r="G9" s="113">
        <v>7.96</v>
      </c>
      <c r="H9" s="113">
        <v>7.98</v>
      </c>
      <c r="I9" s="113">
        <v>7.74</v>
      </c>
      <c r="J9" s="113">
        <v>7.81</v>
      </c>
      <c r="K9" s="113">
        <v>7.65</v>
      </c>
      <c r="L9" s="113">
        <v>7.61</v>
      </c>
      <c r="M9" s="239"/>
      <c r="N9" s="239"/>
    </row>
    <row r="10" spans="1:14">
      <c r="A10" s="133" t="s">
        <v>111</v>
      </c>
      <c r="B10" s="237">
        <v>6.69</v>
      </c>
      <c r="C10" s="237">
        <v>7.59</v>
      </c>
      <c r="D10" s="113">
        <v>8.18</v>
      </c>
      <c r="E10" s="113">
        <v>8.1</v>
      </c>
      <c r="F10" s="113">
        <v>7.99</v>
      </c>
      <c r="G10" s="113">
        <v>8.08</v>
      </c>
      <c r="H10" s="113">
        <v>8.32</v>
      </c>
      <c r="I10" s="113">
        <v>8.16</v>
      </c>
      <c r="J10" s="113">
        <v>8.1</v>
      </c>
      <c r="K10" s="113">
        <v>8.02</v>
      </c>
      <c r="L10" s="113">
        <v>8.02</v>
      </c>
      <c r="M10" s="239"/>
      <c r="N10" s="239"/>
    </row>
    <row r="11" spans="1:14">
      <c r="A11" s="133" t="s">
        <v>46</v>
      </c>
      <c r="B11" s="237" t="s">
        <v>44</v>
      </c>
      <c r="C11" s="237">
        <v>4.5199999999999996</v>
      </c>
      <c r="D11" s="113">
        <v>7.7</v>
      </c>
      <c r="E11" s="113">
        <v>8</v>
      </c>
      <c r="F11" s="113">
        <v>8.0500000000000007</v>
      </c>
      <c r="G11" s="113">
        <v>8.16</v>
      </c>
      <c r="H11" s="113">
        <v>8.18</v>
      </c>
      <c r="I11" s="113">
        <v>8.0399999999999991</v>
      </c>
      <c r="J11" s="113">
        <v>7.95</v>
      </c>
      <c r="K11" s="113">
        <v>7.67</v>
      </c>
      <c r="L11" s="113">
        <v>7.76</v>
      </c>
      <c r="M11" s="239"/>
      <c r="N11" s="239"/>
    </row>
    <row r="12" spans="1:14">
      <c r="A12" s="133" t="s">
        <v>112</v>
      </c>
      <c r="B12" s="237">
        <v>7.15</v>
      </c>
      <c r="C12" s="237">
        <v>7.46</v>
      </c>
      <c r="D12" s="113">
        <v>8.1</v>
      </c>
      <c r="E12" s="113">
        <v>8</v>
      </c>
      <c r="F12" s="113">
        <v>7.99</v>
      </c>
      <c r="G12" s="113">
        <v>7.85</v>
      </c>
      <c r="H12" s="113">
        <v>8.0399999999999991</v>
      </c>
      <c r="I12" s="113">
        <v>7.8</v>
      </c>
      <c r="J12" s="113">
        <v>7.81</v>
      </c>
      <c r="K12" s="113">
        <v>7.87</v>
      </c>
      <c r="L12" s="113">
        <v>7.84</v>
      </c>
      <c r="M12" s="239"/>
      <c r="N12" s="239"/>
    </row>
    <row r="13" spans="1:14">
      <c r="A13" s="133" t="s">
        <v>160</v>
      </c>
      <c r="B13" s="237">
        <v>6.4</v>
      </c>
      <c r="C13" s="237">
        <v>7.17</v>
      </c>
      <c r="D13" s="113">
        <v>7.67</v>
      </c>
      <c r="E13" s="113">
        <v>7.57</v>
      </c>
      <c r="F13" s="113">
        <v>7.74</v>
      </c>
      <c r="G13" s="113">
        <v>7.69</v>
      </c>
      <c r="H13" s="113">
        <v>7.64</v>
      </c>
      <c r="I13" s="113">
        <v>7.39</v>
      </c>
      <c r="J13" s="113">
        <v>7.4</v>
      </c>
      <c r="K13" s="113">
        <v>7.49</v>
      </c>
      <c r="L13" s="113">
        <v>7.39</v>
      </c>
      <c r="M13" s="239"/>
      <c r="N13" s="239"/>
    </row>
    <row r="14" spans="1:14">
      <c r="A14" s="133" t="s">
        <v>171</v>
      </c>
      <c r="B14" s="237" t="s">
        <v>44</v>
      </c>
      <c r="C14" s="237" t="s">
        <v>44</v>
      </c>
      <c r="D14" s="113">
        <v>6.13</v>
      </c>
      <c r="E14" s="113">
        <v>6.57</v>
      </c>
      <c r="F14" s="113">
        <v>7</v>
      </c>
      <c r="G14" s="113">
        <v>7.42</v>
      </c>
      <c r="H14" s="113">
        <v>7.3</v>
      </c>
      <c r="I14" s="113">
        <v>7.05</v>
      </c>
      <c r="J14" s="113">
        <v>7.25</v>
      </c>
      <c r="K14" s="113">
        <v>7.07</v>
      </c>
      <c r="L14" s="113">
        <v>6.94</v>
      </c>
      <c r="M14" s="239"/>
      <c r="N14" s="239"/>
    </row>
    <row r="15" spans="1:14">
      <c r="A15" s="133" t="s">
        <v>161</v>
      </c>
      <c r="B15" s="237">
        <v>7.5</v>
      </c>
      <c r="C15" s="237">
        <v>7.69</v>
      </c>
      <c r="D15" s="113">
        <v>8.1199999999999992</v>
      </c>
      <c r="E15" s="113">
        <v>7.95</v>
      </c>
      <c r="F15" s="113">
        <v>7.79</v>
      </c>
      <c r="G15" s="113">
        <v>7.98</v>
      </c>
      <c r="H15" s="113">
        <v>8</v>
      </c>
      <c r="I15" s="113">
        <v>7.79</v>
      </c>
      <c r="J15" s="113">
        <v>7.76</v>
      </c>
      <c r="K15" s="113">
        <v>7.74</v>
      </c>
      <c r="L15" s="113">
        <v>7.97</v>
      </c>
      <c r="M15" s="239"/>
      <c r="N15" s="239"/>
    </row>
    <row r="16" spans="1:14">
      <c r="A16" s="134" t="s">
        <v>295</v>
      </c>
      <c r="B16" s="237">
        <v>7.16</v>
      </c>
      <c r="C16" s="237">
        <v>8.4700000000000006</v>
      </c>
      <c r="D16" s="113">
        <v>8.58</v>
      </c>
      <c r="E16" s="113">
        <v>8.4499999999999993</v>
      </c>
      <c r="F16" s="113">
        <v>8.1</v>
      </c>
      <c r="G16" s="113">
        <v>8.27</v>
      </c>
      <c r="H16" s="113">
        <v>8.1999999999999993</v>
      </c>
      <c r="I16" s="113">
        <v>7.82</v>
      </c>
      <c r="J16" s="113">
        <v>8.01</v>
      </c>
      <c r="K16" s="113">
        <v>7.88</v>
      </c>
      <c r="L16" s="113">
        <v>7.88</v>
      </c>
      <c r="M16" s="239"/>
      <c r="N16" s="239"/>
    </row>
    <row r="17" spans="1:14">
      <c r="A17" s="133" t="s">
        <v>62</v>
      </c>
      <c r="B17" s="237">
        <v>6.21</v>
      </c>
      <c r="C17" s="237">
        <v>6.55</v>
      </c>
      <c r="D17" s="113">
        <v>7.93</v>
      </c>
      <c r="E17" s="113">
        <v>7.85</v>
      </c>
      <c r="F17" s="113">
        <v>7.69</v>
      </c>
      <c r="G17" s="113">
        <v>7.8</v>
      </c>
      <c r="H17" s="113">
        <v>7.86</v>
      </c>
      <c r="I17" s="113">
        <v>7.57</v>
      </c>
      <c r="J17" s="113">
        <v>7.52</v>
      </c>
      <c r="K17" s="113">
        <v>7.54</v>
      </c>
      <c r="L17" s="113">
        <v>7.73</v>
      </c>
      <c r="M17" s="239"/>
      <c r="N17" s="239"/>
    </row>
    <row r="18" spans="1:14">
      <c r="A18" s="133" t="s">
        <v>113</v>
      </c>
      <c r="B18" s="237">
        <v>6.73</v>
      </c>
      <c r="C18" s="237">
        <v>7.16</v>
      </c>
      <c r="D18" s="113">
        <v>7.93</v>
      </c>
      <c r="E18" s="113">
        <v>7.77</v>
      </c>
      <c r="F18" s="113">
        <v>7.97</v>
      </c>
      <c r="G18" s="113">
        <v>8.06</v>
      </c>
      <c r="H18" s="113">
        <v>7.81</v>
      </c>
      <c r="I18" s="113">
        <v>7.68</v>
      </c>
      <c r="J18" s="113">
        <v>7.81</v>
      </c>
      <c r="K18" s="113">
        <v>7.61</v>
      </c>
      <c r="L18" s="113">
        <v>7.56</v>
      </c>
      <c r="M18" s="239"/>
      <c r="N18" s="239"/>
    </row>
    <row r="19" spans="1:14">
      <c r="A19" s="133" t="s">
        <v>162</v>
      </c>
      <c r="B19" s="237">
        <v>8.09</v>
      </c>
      <c r="C19" s="237">
        <v>8.51</v>
      </c>
      <c r="D19" s="113">
        <v>8.85</v>
      </c>
      <c r="E19" s="113">
        <v>8.51</v>
      </c>
      <c r="F19" s="113">
        <v>8.5299999999999994</v>
      </c>
      <c r="G19" s="113">
        <v>8.5299999999999994</v>
      </c>
      <c r="H19" s="113">
        <v>8.51</v>
      </c>
      <c r="I19" s="113">
        <v>8.41</v>
      </c>
      <c r="J19" s="113">
        <v>8.4700000000000006</v>
      </c>
      <c r="K19" s="113">
        <v>8.43</v>
      </c>
      <c r="L19" s="113">
        <v>8.2799999999999994</v>
      </c>
      <c r="M19" s="239"/>
      <c r="N19" s="239"/>
    </row>
    <row r="20" spans="1:14">
      <c r="A20" s="133" t="s">
        <v>167</v>
      </c>
      <c r="B20" s="237" t="s">
        <v>44</v>
      </c>
      <c r="C20" s="237" t="s">
        <v>44</v>
      </c>
      <c r="D20" s="113">
        <v>7.45</v>
      </c>
      <c r="E20" s="113">
        <v>7.79</v>
      </c>
      <c r="F20" s="113">
        <v>7.73</v>
      </c>
      <c r="G20" s="113">
        <v>8.1199999999999992</v>
      </c>
      <c r="H20" s="113">
        <v>7.91</v>
      </c>
      <c r="I20" s="113">
        <v>7.74</v>
      </c>
      <c r="J20" s="113">
        <v>7.71</v>
      </c>
      <c r="K20" s="113">
        <v>7.52</v>
      </c>
      <c r="L20" s="113">
        <v>7.6</v>
      </c>
      <c r="M20" s="239"/>
      <c r="N20" s="239"/>
    </row>
    <row r="21" spans="1:14">
      <c r="A21" s="133" t="s">
        <v>168</v>
      </c>
      <c r="B21" s="237" t="s">
        <v>44</v>
      </c>
      <c r="C21" s="237">
        <v>5.42</v>
      </c>
      <c r="D21" s="113">
        <v>7.02</v>
      </c>
      <c r="E21" s="113">
        <v>7.71</v>
      </c>
      <c r="F21" s="113">
        <v>7.58</v>
      </c>
      <c r="G21" s="113">
        <v>8.0299999999999994</v>
      </c>
      <c r="H21" s="113">
        <v>8.18</v>
      </c>
      <c r="I21" s="113">
        <v>7.83</v>
      </c>
      <c r="J21" s="113">
        <v>7.95</v>
      </c>
      <c r="K21" s="113">
        <v>7.51</v>
      </c>
      <c r="L21" s="113">
        <v>7.57</v>
      </c>
      <c r="M21" s="239"/>
      <c r="N21" s="239"/>
    </row>
    <row r="22" spans="1:14">
      <c r="A22" s="133" t="s">
        <v>66</v>
      </c>
      <c r="B22" s="237">
        <v>8.26</v>
      </c>
      <c r="C22" s="237">
        <v>8.07</v>
      </c>
      <c r="D22" s="113">
        <v>8.1300000000000008</v>
      </c>
      <c r="E22" s="113">
        <v>7.61</v>
      </c>
      <c r="F22" s="113">
        <v>7.85</v>
      </c>
      <c r="G22" s="113">
        <v>8.0500000000000007</v>
      </c>
      <c r="H22" s="113">
        <v>8.1199999999999992</v>
      </c>
      <c r="I22" s="113">
        <v>7.82</v>
      </c>
      <c r="J22" s="113">
        <v>7.91</v>
      </c>
      <c r="K22" s="113">
        <v>7.98</v>
      </c>
      <c r="L22" s="113">
        <v>7.92</v>
      </c>
      <c r="M22" s="239"/>
      <c r="N22" s="239"/>
    </row>
    <row r="23" spans="1:14">
      <c r="A23" s="133" t="s">
        <v>47</v>
      </c>
      <c r="B23" s="237">
        <v>4.74</v>
      </c>
      <c r="C23" s="237">
        <v>5.12</v>
      </c>
      <c r="D23" s="113">
        <v>6.99</v>
      </c>
      <c r="E23" s="113">
        <v>7.42</v>
      </c>
      <c r="F23" s="113">
        <v>7.58</v>
      </c>
      <c r="G23" s="113">
        <v>7.42</v>
      </c>
      <c r="H23" s="113">
        <v>7.45</v>
      </c>
      <c r="I23" s="113">
        <v>7.21</v>
      </c>
      <c r="J23" s="113">
        <v>7.36</v>
      </c>
      <c r="K23" s="113">
        <v>7.12</v>
      </c>
      <c r="L23" s="113">
        <v>7.07</v>
      </c>
      <c r="M23" s="239"/>
      <c r="N23" s="239"/>
    </row>
    <row r="24" spans="1:14">
      <c r="A24" s="133" t="s">
        <v>179</v>
      </c>
      <c r="B24" s="237">
        <v>5.32</v>
      </c>
      <c r="C24" s="237">
        <v>5.84</v>
      </c>
      <c r="D24" s="113">
        <v>6.88</v>
      </c>
      <c r="E24" s="113">
        <v>7.57</v>
      </c>
      <c r="F24" s="113">
        <v>7.77</v>
      </c>
      <c r="G24" s="113">
        <v>7.98</v>
      </c>
      <c r="H24" s="113">
        <v>8.02</v>
      </c>
      <c r="I24" s="113">
        <v>7.76</v>
      </c>
      <c r="J24" s="113">
        <v>7.73</v>
      </c>
      <c r="K24" s="113">
        <v>7.82</v>
      </c>
      <c r="L24" s="113">
        <v>7.82</v>
      </c>
      <c r="M24" s="239"/>
      <c r="N24" s="239"/>
    </row>
    <row r="25" spans="1:14">
      <c r="A25" s="133" t="s">
        <v>69</v>
      </c>
      <c r="B25" s="237">
        <v>6.61</v>
      </c>
      <c r="C25" s="237">
        <v>7.28</v>
      </c>
      <c r="D25" s="113">
        <v>7.85</v>
      </c>
      <c r="E25" s="113">
        <v>7.83</v>
      </c>
      <c r="F25" s="113">
        <v>7.8</v>
      </c>
      <c r="G25" s="113">
        <v>7.54</v>
      </c>
      <c r="H25" s="113">
        <v>7.86</v>
      </c>
      <c r="I25" s="113">
        <v>7.7</v>
      </c>
      <c r="J25" s="113">
        <v>7.67</v>
      </c>
      <c r="K25" s="113">
        <v>7.58</v>
      </c>
      <c r="L25" s="113">
        <v>7.35</v>
      </c>
      <c r="M25" s="239"/>
      <c r="N25" s="239"/>
    </row>
    <row r="26" spans="1:14">
      <c r="A26" s="133" t="s">
        <v>114</v>
      </c>
      <c r="B26" s="237">
        <v>5.46</v>
      </c>
      <c r="C26" s="237">
        <v>3.89</v>
      </c>
      <c r="D26" s="113">
        <v>6.3</v>
      </c>
      <c r="E26" s="113">
        <v>6.81</v>
      </c>
      <c r="F26" s="113">
        <v>6.96</v>
      </c>
      <c r="G26" s="113">
        <v>7.45</v>
      </c>
      <c r="H26" s="113">
        <v>7.29</v>
      </c>
      <c r="I26" s="113">
        <v>7.06</v>
      </c>
      <c r="J26" s="113">
        <v>7.12</v>
      </c>
      <c r="K26" s="113">
        <v>6.85</v>
      </c>
      <c r="L26" s="113">
        <v>6.8</v>
      </c>
      <c r="M26" s="239"/>
      <c r="N26" s="239"/>
    </row>
    <row r="27" spans="1:14">
      <c r="A27" s="133" t="s">
        <v>166</v>
      </c>
      <c r="B27" s="237">
        <v>5.64</v>
      </c>
      <c r="C27" s="237">
        <v>6.19</v>
      </c>
      <c r="D27" s="113">
        <v>7.7</v>
      </c>
      <c r="E27" s="113">
        <v>7.44</v>
      </c>
      <c r="F27" s="113">
        <v>7.37</v>
      </c>
      <c r="G27" s="113">
        <v>7.81</v>
      </c>
      <c r="H27" s="113">
        <v>7.81</v>
      </c>
      <c r="I27" s="113">
        <v>7.57</v>
      </c>
      <c r="J27" s="113">
        <v>7.54</v>
      </c>
      <c r="K27" s="113">
        <v>7.59</v>
      </c>
      <c r="L27" s="113">
        <v>7.71</v>
      </c>
      <c r="M27" s="239"/>
      <c r="N27" s="239"/>
    </row>
    <row r="28" spans="1:14">
      <c r="A28" s="133" t="s">
        <v>49</v>
      </c>
      <c r="B28" s="237">
        <v>4.9000000000000004</v>
      </c>
      <c r="C28" s="237">
        <v>4.5199999999999996</v>
      </c>
      <c r="D28" s="113">
        <v>5.3</v>
      </c>
      <c r="E28" s="113">
        <v>7.26</v>
      </c>
      <c r="F28" s="113">
        <v>7.49</v>
      </c>
      <c r="G28" s="113">
        <v>7.92</v>
      </c>
      <c r="H28" s="113">
        <v>7.79</v>
      </c>
      <c r="I28" s="113">
        <v>7.62</v>
      </c>
      <c r="J28" s="113">
        <v>7.7</v>
      </c>
      <c r="K28" s="113">
        <v>7.41</v>
      </c>
      <c r="L28" s="113">
        <v>7.32</v>
      </c>
      <c r="M28" s="239"/>
      <c r="N28" s="239"/>
    </row>
    <row r="29" spans="1:14">
      <c r="A29" s="133" t="s">
        <v>172</v>
      </c>
      <c r="B29" s="237">
        <v>3.59</v>
      </c>
      <c r="C29" s="237">
        <v>3.26</v>
      </c>
      <c r="D29" s="113">
        <v>5.08</v>
      </c>
      <c r="E29" s="113">
        <v>6.02</v>
      </c>
      <c r="F29" s="113">
        <v>6.29</v>
      </c>
      <c r="G29" s="113">
        <v>6.32</v>
      </c>
      <c r="H29" s="113">
        <v>6.64</v>
      </c>
      <c r="I29" s="113">
        <v>6.44</v>
      </c>
      <c r="J29" s="113">
        <v>6.28</v>
      </c>
      <c r="K29" s="113">
        <v>5.93</v>
      </c>
      <c r="L29" s="113">
        <v>5.09</v>
      </c>
      <c r="M29" s="239"/>
      <c r="N29" s="239"/>
    </row>
    <row r="30" spans="1:14">
      <c r="A30" s="133" t="s">
        <v>169</v>
      </c>
      <c r="B30" s="237" t="s">
        <v>44</v>
      </c>
      <c r="C30" s="237" t="s">
        <v>44</v>
      </c>
      <c r="D30" s="113">
        <v>6.78</v>
      </c>
      <c r="E30" s="113">
        <v>7.66</v>
      </c>
      <c r="F30" s="113">
        <v>7.74</v>
      </c>
      <c r="G30" s="113">
        <v>7.6</v>
      </c>
      <c r="H30" s="113">
        <v>7.67</v>
      </c>
      <c r="I30" s="113">
        <v>7.4</v>
      </c>
      <c r="J30" s="113">
        <v>7.49</v>
      </c>
      <c r="K30" s="113">
        <v>7.39</v>
      </c>
      <c r="L30" s="113">
        <v>7.33</v>
      </c>
      <c r="M30" s="239"/>
      <c r="N30" s="239"/>
    </row>
    <row r="31" spans="1:14">
      <c r="A31" s="133" t="s">
        <v>170</v>
      </c>
      <c r="B31" s="237" t="s">
        <v>44</v>
      </c>
      <c r="C31" s="237" t="s">
        <v>44</v>
      </c>
      <c r="D31" s="113">
        <v>6.76</v>
      </c>
      <c r="E31" s="113">
        <v>7.12</v>
      </c>
      <c r="F31" s="113">
        <v>7.15</v>
      </c>
      <c r="G31" s="113">
        <v>7.4</v>
      </c>
      <c r="H31" s="113">
        <v>7.47</v>
      </c>
      <c r="I31" s="113">
        <v>7.08</v>
      </c>
      <c r="J31" s="113">
        <v>7.23</v>
      </c>
      <c r="K31" s="113">
        <v>7.14</v>
      </c>
      <c r="L31" s="113">
        <v>7</v>
      </c>
      <c r="M31" s="239"/>
      <c r="N31" s="239"/>
    </row>
    <row r="32" spans="1:14">
      <c r="A32" s="134" t="s">
        <v>174</v>
      </c>
      <c r="B32" s="238">
        <v>3.43</v>
      </c>
      <c r="C32" s="238">
        <v>5.1100000000000003</v>
      </c>
      <c r="D32" s="105">
        <v>5.66</v>
      </c>
      <c r="E32" s="105">
        <v>6.39</v>
      </c>
      <c r="F32" s="105">
        <v>6.96</v>
      </c>
      <c r="G32" s="105">
        <v>7.01</v>
      </c>
      <c r="H32" s="105">
        <v>6.51</v>
      </c>
      <c r="I32" s="105">
        <v>6.49</v>
      </c>
      <c r="J32" s="105">
        <v>6.32</v>
      </c>
      <c r="K32" s="105">
        <v>5.57</v>
      </c>
      <c r="L32" s="105" t="s">
        <v>44</v>
      </c>
      <c r="M32" s="239"/>
      <c r="N32" s="239"/>
    </row>
    <row r="33" spans="1:14">
      <c r="A33" s="133" t="s">
        <v>173</v>
      </c>
      <c r="B33" s="237" t="s">
        <v>44</v>
      </c>
      <c r="C33" s="237" t="s">
        <v>44</v>
      </c>
      <c r="D33" s="113">
        <v>4.67</v>
      </c>
      <c r="E33" s="113">
        <v>5.41</v>
      </c>
      <c r="F33" s="113">
        <v>5.6</v>
      </c>
      <c r="G33" s="113">
        <v>5.28</v>
      </c>
      <c r="H33" s="113">
        <v>6.24</v>
      </c>
      <c r="I33" s="113">
        <v>6.16</v>
      </c>
      <c r="J33" s="113">
        <v>6.17</v>
      </c>
      <c r="K33" s="113" t="s">
        <v>44</v>
      </c>
      <c r="L33" s="113">
        <v>5.24</v>
      </c>
      <c r="M33" s="239"/>
      <c r="N33" s="239"/>
    </row>
    <row r="34" spans="1:14">
      <c r="A34" s="133" t="s">
        <v>74</v>
      </c>
      <c r="B34" s="237">
        <v>5.72</v>
      </c>
      <c r="C34" s="237">
        <v>6.05</v>
      </c>
      <c r="D34" s="113">
        <v>7.3</v>
      </c>
      <c r="E34" s="113">
        <v>7.2</v>
      </c>
      <c r="F34" s="113">
        <v>7.18</v>
      </c>
      <c r="G34" s="113">
        <v>6.67</v>
      </c>
      <c r="H34" s="113">
        <v>7.09</v>
      </c>
      <c r="I34" s="113">
        <v>6.78</v>
      </c>
      <c r="J34" s="113">
        <v>6.94</v>
      </c>
      <c r="K34" s="113">
        <v>6.85</v>
      </c>
      <c r="L34" s="113">
        <v>7.15</v>
      </c>
      <c r="M34" s="239"/>
      <c r="N34" s="239"/>
    </row>
    <row r="35" spans="1:14" ht="12.75" customHeight="1">
      <c r="A35" s="444" t="s">
        <v>337</v>
      </c>
      <c r="B35" s="444"/>
      <c r="C35" s="444"/>
      <c r="D35" s="444"/>
      <c r="E35" s="444"/>
      <c r="F35" s="444"/>
      <c r="G35" s="444"/>
      <c r="H35" s="444"/>
      <c r="I35" s="444"/>
      <c r="J35" s="444"/>
      <c r="K35" s="351"/>
    </row>
    <row r="36" spans="1:14" ht="24.75" customHeight="1">
      <c r="A36" s="443" t="s">
        <v>222</v>
      </c>
      <c r="B36" s="443"/>
      <c r="C36" s="443"/>
      <c r="D36" s="443"/>
      <c r="E36" s="443"/>
      <c r="F36" s="443"/>
      <c r="G36" s="443"/>
      <c r="H36" s="443"/>
      <c r="I36" s="443"/>
      <c r="J36" s="443"/>
      <c r="K36" s="350"/>
    </row>
    <row r="37" spans="1:14">
      <c r="A37" s="72" t="s">
        <v>336</v>
      </c>
    </row>
    <row r="39" spans="1:14">
      <c r="A39" s="424" t="s">
        <v>186</v>
      </c>
      <c r="B39" s="424"/>
      <c r="C39" s="282"/>
    </row>
  </sheetData>
  <mergeCells count="4">
    <mergeCell ref="A36:J36"/>
    <mergeCell ref="A35:J35"/>
    <mergeCell ref="A39:B39"/>
    <mergeCell ref="A1:L1"/>
  </mergeCells>
  <phoneticPr fontId="6" type="noConversion"/>
  <hyperlinks>
    <hyperlink ref="A39" location="ICINDEKILER!A1" display="İÇİNDEKİLER SAYFASINA DÖNÜŞ" xr:uid="{00000000-0004-0000-0F00-000000000000}"/>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5">
    <tabColor theme="4"/>
  </sheetPr>
  <dimension ref="A11:N12"/>
  <sheetViews>
    <sheetView showGridLines="0" zoomScale="85" zoomScaleNormal="85" workbookViewId="0">
      <selection sqref="A1:AO1"/>
    </sheetView>
  </sheetViews>
  <sheetFormatPr defaultRowHeight="12.75"/>
  <sheetData>
    <row r="11" spans="1:14" ht="13.5" thickBot="1"/>
    <row r="12" spans="1:14" ht="66.75" customHeight="1" thickBot="1">
      <c r="A12" s="412" t="s">
        <v>211</v>
      </c>
      <c r="B12" s="413"/>
      <c r="C12" s="413"/>
      <c r="D12" s="413"/>
      <c r="E12" s="413"/>
      <c r="F12" s="413"/>
      <c r="G12" s="413"/>
      <c r="H12" s="413"/>
      <c r="I12" s="413"/>
      <c r="J12" s="413"/>
      <c r="K12" s="413"/>
      <c r="L12" s="413"/>
      <c r="M12" s="413"/>
      <c r="N12" s="414"/>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AD43"/>
  <sheetViews>
    <sheetView showGridLines="0" zoomScale="85" zoomScaleNormal="85" workbookViewId="0">
      <pane xSplit="1" ySplit="3" topLeftCell="F4" activePane="bottomRight" state="frozen"/>
      <selection sqref="A1:V1"/>
      <selection pane="topRight" sqref="A1:V1"/>
      <selection pane="bottomLeft" sqref="A1:V1"/>
      <selection pane="bottomRight" sqref="A1:AD1"/>
    </sheetView>
  </sheetViews>
  <sheetFormatPr defaultRowHeight="12.75"/>
  <cols>
    <col min="1" max="1" width="17" customWidth="1"/>
    <col min="2" max="4" width="11.28515625" hidden="1" customWidth="1"/>
    <col min="5" max="10" width="11.28515625" customWidth="1"/>
    <col min="11" max="18" width="11.85546875" customWidth="1"/>
    <col min="19" max="19" width="11.7109375" bestFit="1" customWidth="1"/>
    <col min="20" max="29" width="11.7109375" customWidth="1"/>
  </cols>
  <sheetData>
    <row r="1" spans="1:30" ht="24" customHeight="1">
      <c r="A1" s="447" t="s">
        <v>273</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196">
        <v>2216.0720000000001</v>
      </c>
      <c r="C4" s="196">
        <v>1967.85</v>
      </c>
      <c r="D4" s="196">
        <v>1966.395</v>
      </c>
      <c r="E4" s="196">
        <v>2100.8649999999998</v>
      </c>
      <c r="F4" s="196">
        <v>2534.0810000000001</v>
      </c>
      <c r="G4" s="196">
        <v>2851.0230000000001</v>
      </c>
      <c r="H4" s="196">
        <v>2894.9920000000002</v>
      </c>
      <c r="I4" s="196">
        <v>3046.47</v>
      </c>
      <c r="J4" s="196">
        <v>3484.4670000000001</v>
      </c>
      <c r="K4" s="196">
        <v>3808.3690000000001</v>
      </c>
      <c r="L4" s="196">
        <v>3476.0219999999999</v>
      </c>
      <c r="M4" s="196">
        <v>3470.9870000000001</v>
      </c>
      <c r="N4" s="196">
        <v>3824.1550000000002</v>
      </c>
      <c r="O4" s="196">
        <v>3600.1750000000002</v>
      </c>
      <c r="P4" s="208">
        <v>3808.1419999999998</v>
      </c>
      <c r="Q4" s="209">
        <v>3966.8229999999999</v>
      </c>
      <c r="R4" s="209">
        <v>3423.915</v>
      </c>
      <c r="S4" s="209">
        <v>3536.808</v>
      </c>
      <c r="T4" s="209">
        <v>3764.0230000000001</v>
      </c>
      <c r="U4" s="209">
        <v>4057.2719999999999</v>
      </c>
      <c r="V4" s="209">
        <v>3960.3319999999999</v>
      </c>
      <c r="W4" s="209">
        <v>3938.2440000000001</v>
      </c>
      <c r="X4" s="209">
        <v>4358.1469999999999</v>
      </c>
      <c r="Y4" s="209">
        <v>4204.3270000000002</v>
      </c>
      <c r="Z4" s="209">
        <v>4563.5230000000001</v>
      </c>
      <c r="AA4" s="209">
        <v>4684.1819999999998</v>
      </c>
      <c r="AB4" s="209">
        <v>5048.0590000000002</v>
      </c>
      <c r="AC4" s="209">
        <v>5452.8580000000002</v>
      </c>
      <c r="AD4" s="209">
        <v>5642.1559999999999</v>
      </c>
    </row>
    <row r="5" spans="1:30">
      <c r="A5" s="118" t="s">
        <v>51</v>
      </c>
      <c r="B5" s="196">
        <v>9631.1749999999993</v>
      </c>
      <c r="C5" s="196">
        <v>10250.950000000001</v>
      </c>
      <c r="D5" s="196">
        <v>10581.924999999999</v>
      </c>
      <c r="E5" s="196">
        <v>10929.1</v>
      </c>
      <c r="F5" s="196">
        <v>11456.45</v>
      </c>
      <c r="G5" s="196">
        <v>12217.174999999999</v>
      </c>
      <c r="H5" s="196">
        <v>13039.2</v>
      </c>
      <c r="I5" s="196">
        <v>13815.6</v>
      </c>
      <c r="J5" s="196">
        <v>14474.25</v>
      </c>
      <c r="K5" s="196">
        <v>14769.85</v>
      </c>
      <c r="L5" s="196">
        <v>14478.05</v>
      </c>
      <c r="M5" s="196">
        <v>15048.975</v>
      </c>
      <c r="N5" s="196">
        <v>15599.725</v>
      </c>
      <c r="O5" s="196">
        <v>16253.95</v>
      </c>
      <c r="P5" s="208">
        <v>16880.674999999999</v>
      </c>
      <c r="Q5" s="208">
        <v>17608.125</v>
      </c>
      <c r="R5" s="209">
        <v>18295</v>
      </c>
      <c r="S5" s="209">
        <v>18804.900000000001</v>
      </c>
      <c r="T5" s="209">
        <v>19612.099999999999</v>
      </c>
      <c r="U5" s="209">
        <v>20656.525000000001</v>
      </c>
      <c r="V5" s="209">
        <v>21539.974999999999</v>
      </c>
      <c r="W5" s="209">
        <v>21375.275000000001</v>
      </c>
      <c r="X5" s="209">
        <v>23725.65</v>
      </c>
      <c r="Y5" s="209">
        <v>26054.6</v>
      </c>
      <c r="Z5" s="209">
        <v>27811.5</v>
      </c>
      <c r="AA5" s="209">
        <v>29298.025000000001</v>
      </c>
      <c r="AB5" s="209">
        <v>30767.075000000001</v>
      </c>
      <c r="AC5" s="209">
        <v>32383.919999999998</v>
      </c>
      <c r="AD5" s="209">
        <v>33790.035000000003</v>
      </c>
    </row>
    <row r="6" spans="1:30">
      <c r="A6" s="118" t="s">
        <v>41</v>
      </c>
      <c r="B6" s="196">
        <v>316.99799999999999</v>
      </c>
      <c r="C6" s="196">
        <v>317.75900000000001</v>
      </c>
      <c r="D6" s="196">
        <v>300.42099999999999</v>
      </c>
      <c r="E6" s="196">
        <v>112.458</v>
      </c>
      <c r="F6" s="196">
        <v>142.43100000000001</v>
      </c>
      <c r="G6" s="196">
        <v>164.911</v>
      </c>
      <c r="H6" s="196">
        <v>199.273</v>
      </c>
      <c r="I6" s="196">
        <v>232.892</v>
      </c>
      <c r="J6" s="196">
        <v>287.92099999999999</v>
      </c>
      <c r="K6" s="196">
        <v>363.54500000000002</v>
      </c>
      <c r="L6" s="196">
        <v>334.63299999999998</v>
      </c>
      <c r="M6" s="196">
        <v>424.72899999999998</v>
      </c>
      <c r="N6" s="196">
        <v>527.64400000000001</v>
      </c>
      <c r="O6" s="196">
        <v>579.66600000000005</v>
      </c>
      <c r="P6" s="208">
        <v>611.471</v>
      </c>
      <c r="Q6" s="209">
        <v>563.61400000000003</v>
      </c>
      <c r="R6" s="209">
        <v>642.46400000000006</v>
      </c>
      <c r="S6" s="209">
        <v>556.774</v>
      </c>
      <c r="T6" s="209">
        <v>643.86099999999999</v>
      </c>
      <c r="U6" s="209">
        <v>524.43100000000004</v>
      </c>
      <c r="V6" s="209">
        <v>446.762</v>
      </c>
      <c r="W6" s="209">
        <v>385.21800000000002</v>
      </c>
      <c r="X6" s="209">
        <v>486.04</v>
      </c>
      <c r="Y6" s="209">
        <v>633.52</v>
      </c>
      <c r="Z6" s="340">
        <v>648.89499999999998</v>
      </c>
      <c r="AA6" s="209">
        <v>637.23400000000004</v>
      </c>
      <c r="AB6" s="209">
        <v>681.48500000000001</v>
      </c>
      <c r="AC6" s="209">
        <v>688.37800000000004</v>
      </c>
      <c r="AD6" s="209">
        <v>703.66800000000001</v>
      </c>
    </row>
    <row r="7" spans="1:30">
      <c r="A7" s="118" t="s">
        <v>110</v>
      </c>
      <c r="B7" s="196">
        <v>216.637</v>
      </c>
      <c r="C7" s="196">
        <v>196.268</v>
      </c>
      <c r="D7" s="196">
        <v>196.47900000000001</v>
      </c>
      <c r="E7" s="196">
        <v>212.68700000000001</v>
      </c>
      <c r="F7" s="196">
        <v>260.714</v>
      </c>
      <c r="G7" s="196">
        <v>299.07499999999999</v>
      </c>
      <c r="H7" s="196">
        <v>314.12599999999998</v>
      </c>
      <c r="I7" s="196">
        <v>333.92399999999998</v>
      </c>
      <c r="J7" s="196">
        <v>386.80599999999998</v>
      </c>
      <c r="K7" s="196">
        <v>429.18700000000001</v>
      </c>
      <c r="L7" s="196">
        <v>398.85700000000003</v>
      </c>
      <c r="M7" s="196">
        <v>390.14600000000002</v>
      </c>
      <c r="N7" s="196">
        <v>428.87900000000002</v>
      </c>
      <c r="O7" s="196">
        <v>407.00799999999998</v>
      </c>
      <c r="P7" s="208">
        <v>426.58699999999999</v>
      </c>
      <c r="Q7" s="209">
        <v>438.66899999999998</v>
      </c>
      <c r="R7" s="209">
        <v>379.584</v>
      </c>
      <c r="S7" s="209">
        <v>393.57900000000001</v>
      </c>
      <c r="T7" s="209">
        <v>414.78</v>
      </c>
      <c r="U7" s="209">
        <v>452.78699999999998</v>
      </c>
      <c r="V7" s="209">
        <v>443.03300000000002</v>
      </c>
      <c r="W7" s="209">
        <v>434.05</v>
      </c>
      <c r="X7" s="209">
        <v>480.786</v>
      </c>
      <c r="Y7" s="209">
        <v>473.59399999999999</v>
      </c>
      <c r="Z7" s="209">
        <v>516.82000000000005</v>
      </c>
      <c r="AA7" s="209">
        <v>534.63</v>
      </c>
      <c r="AB7" s="209">
        <v>579.928</v>
      </c>
      <c r="AC7" s="209">
        <v>623.71900000000005</v>
      </c>
      <c r="AD7" s="209">
        <v>644.69299999999998</v>
      </c>
    </row>
    <row r="8" spans="1:30">
      <c r="A8" s="118" t="s">
        <v>42</v>
      </c>
      <c r="B8" s="196">
        <v>599.64200000000005</v>
      </c>
      <c r="C8" s="196">
        <v>655.45399999999995</v>
      </c>
      <c r="D8" s="196">
        <v>559.98199999999997</v>
      </c>
      <c r="E8" s="196">
        <v>509.798</v>
      </c>
      <c r="F8" s="196">
        <v>558.23199999999997</v>
      </c>
      <c r="G8" s="196">
        <v>669.29</v>
      </c>
      <c r="H8" s="196">
        <v>891.63300000000004</v>
      </c>
      <c r="I8" s="196">
        <v>1107.6279999999999</v>
      </c>
      <c r="J8" s="196">
        <v>1397.114</v>
      </c>
      <c r="K8" s="196">
        <v>1695.855</v>
      </c>
      <c r="L8" s="196">
        <v>1669.204</v>
      </c>
      <c r="M8" s="196">
        <v>2208.7040000000002</v>
      </c>
      <c r="N8" s="196">
        <v>2614.027</v>
      </c>
      <c r="O8" s="196">
        <v>2464.0529999999999</v>
      </c>
      <c r="P8" s="208">
        <v>2471.7179999999998</v>
      </c>
      <c r="Q8" s="208">
        <v>2456.0549999999998</v>
      </c>
      <c r="R8" s="209">
        <v>1800.046</v>
      </c>
      <c r="S8" s="209">
        <v>1796.6220000000001</v>
      </c>
      <c r="T8" s="209">
        <v>2063.5189999999998</v>
      </c>
      <c r="U8" s="209">
        <v>1916.934</v>
      </c>
      <c r="V8" s="209">
        <v>1873.2860000000001</v>
      </c>
      <c r="W8" s="209">
        <v>1476.0920000000001</v>
      </c>
      <c r="X8" s="209">
        <v>1670.65</v>
      </c>
      <c r="Y8" s="209">
        <v>1951.8489999999999</v>
      </c>
      <c r="Z8" s="209">
        <v>2191.1370000000002</v>
      </c>
      <c r="AA8" s="209">
        <v>2185.8220000000001</v>
      </c>
      <c r="AB8" s="209">
        <v>2279.9180000000001</v>
      </c>
      <c r="AC8" s="209">
        <v>2635.9119999999998</v>
      </c>
      <c r="AD8" s="209">
        <v>2766.558</v>
      </c>
    </row>
    <row r="9" spans="1:30">
      <c r="A9" s="118" t="s">
        <v>57</v>
      </c>
      <c r="B9" s="196">
        <v>1101.134</v>
      </c>
      <c r="C9" s="196">
        <v>1220.337</v>
      </c>
      <c r="D9" s="196">
        <v>1351.3720000000001</v>
      </c>
      <c r="E9" s="196">
        <v>1486.6179999999999</v>
      </c>
      <c r="F9" s="196">
        <v>1680.942</v>
      </c>
      <c r="G9" s="196">
        <v>1978.9369999999999</v>
      </c>
      <c r="H9" s="196">
        <v>2325.5149999999999</v>
      </c>
      <c r="I9" s="196">
        <v>2797.2860000000001</v>
      </c>
      <c r="J9" s="196">
        <v>3612.21</v>
      </c>
      <c r="K9" s="196">
        <v>4653.3140000000003</v>
      </c>
      <c r="L9" s="196">
        <v>5176.18</v>
      </c>
      <c r="M9" s="196">
        <v>6138.9920000000002</v>
      </c>
      <c r="N9" s="196">
        <v>7624.8609999999999</v>
      </c>
      <c r="O9" s="196">
        <v>8682.9390000000003</v>
      </c>
      <c r="P9" s="208">
        <v>9782.7839999999997</v>
      </c>
      <c r="Q9" s="209">
        <v>10701.415000000001</v>
      </c>
      <c r="R9" s="209">
        <v>11307.226000000001</v>
      </c>
      <c r="S9" s="209">
        <v>11448.003000000001</v>
      </c>
      <c r="T9" s="209">
        <v>12516.152</v>
      </c>
      <c r="U9" s="209">
        <v>14107.927</v>
      </c>
      <c r="V9" s="209">
        <v>14593.45</v>
      </c>
      <c r="W9" s="209">
        <v>15110.191000000001</v>
      </c>
      <c r="X9" s="209">
        <v>18183.505000000001</v>
      </c>
      <c r="Y9" s="209">
        <v>18337.776999999998</v>
      </c>
      <c r="Z9" s="209">
        <v>18366.936000000002</v>
      </c>
      <c r="AA9" s="209">
        <v>18945.112000000001</v>
      </c>
      <c r="AB9" s="209">
        <v>19626.246999999999</v>
      </c>
      <c r="AC9" s="209">
        <v>20851.593000000001</v>
      </c>
      <c r="AD9" s="209">
        <v>21928.978999999999</v>
      </c>
    </row>
    <row r="10" spans="1:30">
      <c r="A10" s="118" t="s">
        <v>111</v>
      </c>
      <c r="B10" s="196">
        <v>177.887</v>
      </c>
      <c r="C10" s="196">
        <v>164.04300000000001</v>
      </c>
      <c r="D10" s="196">
        <v>164.881</v>
      </c>
      <c r="E10" s="196">
        <v>178.78800000000001</v>
      </c>
      <c r="F10" s="196">
        <v>218.422</v>
      </c>
      <c r="G10" s="196">
        <v>251.988</v>
      </c>
      <c r="H10" s="196">
        <v>265.14999999999998</v>
      </c>
      <c r="I10" s="196">
        <v>283.387</v>
      </c>
      <c r="J10" s="196">
        <v>320.21300000000002</v>
      </c>
      <c r="K10" s="196">
        <v>354.97699999999998</v>
      </c>
      <c r="L10" s="196">
        <v>322.62099999999998</v>
      </c>
      <c r="M10" s="196">
        <v>322.346</v>
      </c>
      <c r="N10" s="196">
        <v>344.31599999999997</v>
      </c>
      <c r="O10" s="196">
        <v>326.79300000000001</v>
      </c>
      <c r="P10" s="208">
        <v>344.63099999999997</v>
      </c>
      <c r="Q10" s="209">
        <v>352.83300000000003</v>
      </c>
      <c r="R10" s="209">
        <v>301.75900000000001</v>
      </c>
      <c r="S10" s="209">
        <v>312.18200000000002</v>
      </c>
      <c r="T10" s="209">
        <v>331.61099999999999</v>
      </c>
      <c r="U10" s="209">
        <v>355.29300000000001</v>
      </c>
      <c r="V10" s="209">
        <v>345.40199999999999</v>
      </c>
      <c r="W10" s="209">
        <v>355.63099999999997</v>
      </c>
      <c r="X10" s="209">
        <v>406.11</v>
      </c>
      <c r="Y10" s="209">
        <v>400.11500000000001</v>
      </c>
      <c r="Z10" s="340">
        <v>404.65199999999999</v>
      </c>
      <c r="AA10" s="209">
        <v>424.52499999999998</v>
      </c>
      <c r="AB10" s="209">
        <v>461.71800000000002</v>
      </c>
      <c r="AC10" s="209">
        <v>503.77199999999999</v>
      </c>
      <c r="AD10" s="209">
        <v>525.22799999999995</v>
      </c>
    </row>
    <row r="11" spans="1:30">
      <c r="A11" s="118" t="s">
        <v>58</v>
      </c>
      <c r="B11" s="196">
        <v>169.15799999999999</v>
      </c>
      <c r="C11" s="196">
        <v>179.482</v>
      </c>
      <c r="D11" s="196">
        <v>174.50700000000001</v>
      </c>
      <c r="E11" s="196">
        <v>212.80699999999999</v>
      </c>
      <c r="F11" s="196">
        <v>255.346</v>
      </c>
      <c r="G11" s="196">
        <v>279.34399999999999</v>
      </c>
      <c r="H11" s="196">
        <v>310.92</v>
      </c>
      <c r="I11" s="196">
        <v>396.51799999999997</v>
      </c>
      <c r="J11" s="196">
        <v>470.09199999999998</v>
      </c>
      <c r="K11" s="196">
        <v>558.29100000000005</v>
      </c>
      <c r="L11" s="196">
        <v>578.577</v>
      </c>
      <c r="M11" s="196">
        <v>755.09400000000005</v>
      </c>
      <c r="N11" s="196">
        <v>892.96900000000005</v>
      </c>
      <c r="O11" s="196">
        <v>917.87</v>
      </c>
      <c r="P11" s="208">
        <v>912.524</v>
      </c>
      <c r="Q11" s="208">
        <v>890.81500000000005</v>
      </c>
      <c r="R11" s="209">
        <v>860.85400000000004</v>
      </c>
      <c r="S11" s="209">
        <v>931.87699999999995</v>
      </c>
      <c r="T11" s="209">
        <v>1015.619</v>
      </c>
      <c r="U11" s="209">
        <v>1042.2719999999999</v>
      </c>
      <c r="V11" s="209">
        <v>1119.0999999999999</v>
      </c>
      <c r="W11" s="209">
        <v>1059.0550000000001</v>
      </c>
      <c r="X11" s="209">
        <v>1186.51</v>
      </c>
      <c r="Y11" s="209">
        <v>1319.1010000000001</v>
      </c>
      <c r="Z11" s="209">
        <v>1371.1669999999999</v>
      </c>
      <c r="AA11" s="209">
        <v>1396.3019999999999</v>
      </c>
      <c r="AB11" s="209">
        <v>1445.6420000000001</v>
      </c>
      <c r="AC11" s="209">
        <v>1539.8720000000001</v>
      </c>
      <c r="AD11" s="209">
        <v>1659.491</v>
      </c>
    </row>
    <row r="12" spans="1:30">
      <c r="A12" s="118" t="s">
        <v>59</v>
      </c>
      <c r="B12" s="196">
        <v>85.64</v>
      </c>
      <c r="C12" s="196">
        <v>83.667000000000002</v>
      </c>
      <c r="D12" s="196">
        <v>78.921000000000006</v>
      </c>
      <c r="E12" s="196">
        <v>84.307000000000002</v>
      </c>
      <c r="F12" s="196">
        <v>87.039000000000001</v>
      </c>
      <c r="G12" s="196">
        <v>95.001999999999995</v>
      </c>
      <c r="H12" s="196">
        <v>107.42</v>
      </c>
      <c r="I12" s="196">
        <v>127.65300000000001</v>
      </c>
      <c r="J12" s="196">
        <v>155.97999999999999</v>
      </c>
      <c r="K12" s="196">
        <v>181.00700000000001</v>
      </c>
      <c r="L12" s="196">
        <v>176.13200000000001</v>
      </c>
      <c r="M12" s="196">
        <v>208.369</v>
      </c>
      <c r="N12" s="196">
        <v>234.21700000000001</v>
      </c>
      <c r="O12" s="196">
        <v>261.92</v>
      </c>
      <c r="P12" s="208">
        <v>283.90300000000002</v>
      </c>
      <c r="Q12" s="208">
        <v>297.48399999999998</v>
      </c>
      <c r="R12" s="209">
        <v>306.44600000000003</v>
      </c>
      <c r="S12" s="209">
        <v>318.62700000000001</v>
      </c>
      <c r="T12" s="209">
        <v>328.48099999999999</v>
      </c>
      <c r="U12" s="209">
        <v>346.84199999999998</v>
      </c>
      <c r="V12" s="209">
        <v>376.82299999999998</v>
      </c>
      <c r="W12" s="209">
        <v>361.75099999999998</v>
      </c>
      <c r="X12" s="209">
        <v>394.08699999999999</v>
      </c>
      <c r="Y12" s="209">
        <v>404.35300000000001</v>
      </c>
      <c r="Z12" s="209">
        <v>437.05500000000001</v>
      </c>
      <c r="AA12" s="209">
        <v>461.61700000000002</v>
      </c>
      <c r="AB12" s="209">
        <v>487.161</v>
      </c>
      <c r="AC12" s="209">
        <v>512.22199999999998</v>
      </c>
      <c r="AD12" s="209">
        <v>556.74699999999996</v>
      </c>
    </row>
    <row r="13" spans="1:30">
      <c r="A13" s="118" t="s">
        <v>112</v>
      </c>
      <c r="B13" s="196">
        <v>135.369</v>
      </c>
      <c r="C13" s="196">
        <v>126.023</v>
      </c>
      <c r="D13" s="196">
        <v>129.52099999999999</v>
      </c>
      <c r="E13" s="196">
        <v>140.262</v>
      </c>
      <c r="F13" s="196">
        <v>171.57</v>
      </c>
      <c r="G13" s="196">
        <v>197.369</v>
      </c>
      <c r="H13" s="196">
        <v>204.97300000000001</v>
      </c>
      <c r="I13" s="196">
        <v>217.05600000000001</v>
      </c>
      <c r="J13" s="196">
        <v>256.39</v>
      </c>
      <c r="K13" s="196">
        <v>285.66699999999997</v>
      </c>
      <c r="L13" s="196">
        <v>253.20599999999999</v>
      </c>
      <c r="M13" s="196">
        <v>249.63300000000001</v>
      </c>
      <c r="N13" s="196">
        <v>275.07900000000001</v>
      </c>
      <c r="O13" s="196">
        <v>257.60599999999999</v>
      </c>
      <c r="P13" s="208">
        <v>270.27199999999999</v>
      </c>
      <c r="Q13" s="208">
        <v>273.54899999999998</v>
      </c>
      <c r="R13" s="209">
        <v>233.23400000000001</v>
      </c>
      <c r="S13" s="209">
        <v>238.71199999999999</v>
      </c>
      <c r="T13" s="209">
        <v>253.75700000000001</v>
      </c>
      <c r="U13" s="209">
        <v>273.99299999999999</v>
      </c>
      <c r="V13" s="209">
        <v>267.04399999999998</v>
      </c>
      <c r="W13" s="209">
        <v>269.78399999999999</v>
      </c>
      <c r="X13" s="209">
        <v>294.41899999999998</v>
      </c>
      <c r="Y13" s="209">
        <v>280.47399999999999</v>
      </c>
      <c r="Z13" s="209">
        <v>295.27699999999999</v>
      </c>
      <c r="AA13" s="209">
        <v>298.63900000000001</v>
      </c>
      <c r="AB13" s="209">
        <v>316.86</v>
      </c>
      <c r="AC13" s="209">
        <v>337.66899999999998</v>
      </c>
      <c r="AD13" s="209">
        <v>350.30599999999998</v>
      </c>
    </row>
    <row r="14" spans="1:30">
      <c r="A14" s="118" t="s">
        <v>60</v>
      </c>
      <c r="B14" s="196">
        <v>458.82100000000003</v>
      </c>
      <c r="C14" s="196">
        <v>468.39600000000002</v>
      </c>
      <c r="D14" s="196">
        <v>485.44</v>
      </c>
      <c r="E14" s="196">
        <v>514.93799999999999</v>
      </c>
      <c r="F14" s="196">
        <v>607.70100000000002</v>
      </c>
      <c r="G14" s="196">
        <v>709.15200000000004</v>
      </c>
      <c r="H14" s="196">
        <v>820.38499999999999</v>
      </c>
      <c r="I14" s="196">
        <v>940.26</v>
      </c>
      <c r="J14" s="196">
        <v>1216.7360000000001</v>
      </c>
      <c r="K14" s="196">
        <v>1198.895</v>
      </c>
      <c r="L14" s="196">
        <v>1341.8889999999999</v>
      </c>
      <c r="M14" s="196">
        <v>1675.615</v>
      </c>
      <c r="N14" s="196">
        <v>1823.0519999999999</v>
      </c>
      <c r="O14" s="196">
        <v>1827.6369999999999</v>
      </c>
      <c r="P14" s="208">
        <v>1856.721</v>
      </c>
      <c r="Q14" s="208">
        <v>2039.127</v>
      </c>
      <c r="R14" s="209">
        <v>2103.5880000000002</v>
      </c>
      <c r="S14" s="209">
        <v>2294.797</v>
      </c>
      <c r="T14" s="209">
        <v>2609.9079999999999</v>
      </c>
      <c r="U14" s="209">
        <v>2653.4949999999999</v>
      </c>
      <c r="V14" s="209">
        <v>2776.3359999999998</v>
      </c>
      <c r="W14" s="209">
        <v>2611.953</v>
      </c>
      <c r="X14" s="209">
        <v>3084.5169999999998</v>
      </c>
      <c r="Y14" s="209">
        <v>3249.9389999999999</v>
      </c>
      <c r="Z14" s="209">
        <v>3500.9059999999999</v>
      </c>
      <c r="AA14" s="209">
        <v>3760.8139999999999</v>
      </c>
      <c r="AB14" s="209">
        <v>3916.3119999999999</v>
      </c>
      <c r="AC14" s="209">
        <v>4153.1909999999998</v>
      </c>
      <c r="AD14" s="209">
        <v>4579.0829999999996</v>
      </c>
    </row>
    <row r="15" spans="1:30">
      <c r="A15" s="118" t="s">
        <v>295</v>
      </c>
      <c r="B15" s="196">
        <v>1688.248</v>
      </c>
      <c r="C15" s="196">
        <v>1668.69</v>
      </c>
      <c r="D15" s="196">
        <v>1650.252</v>
      </c>
      <c r="E15" s="196">
        <v>1788.549</v>
      </c>
      <c r="F15" s="196">
        <v>2056.2939999999999</v>
      </c>
      <c r="G15" s="196">
        <v>2422.6190000000001</v>
      </c>
      <c r="H15" s="196">
        <v>2546.038</v>
      </c>
      <c r="I15" s="196">
        <v>2712.2570000000001</v>
      </c>
      <c r="J15" s="196">
        <v>3091.6950000000002</v>
      </c>
      <c r="K15" s="196">
        <v>2960.39</v>
      </c>
      <c r="L15" s="196">
        <v>2421.4760000000001</v>
      </c>
      <c r="M15" s="196">
        <v>2487.924</v>
      </c>
      <c r="N15" s="196">
        <v>2664.7190000000001</v>
      </c>
      <c r="O15" s="196">
        <v>2707.5709999999999</v>
      </c>
      <c r="P15" s="208">
        <v>2786.665</v>
      </c>
      <c r="Q15" s="208">
        <v>3066.3040000000001</v>
      </c>
      <c r="R15" s="209">
        <v>2928.558</v>
      </c>
      <c r="S15" s="209">
        <v>2699.0859999999998</v>
      </c>
      <c r="T15" s="209">
        <v>2701.37</v>
      </c>
      <c r="U15" s="209">
        <v>2900.7449999999999</v>
      </c>
      <c r="V15" s="209">
        <v>2877.3919999999998</v>
      </c>
      <c r="W15" s="209">
        <v>2725.9479999999999</v>
      </c>
      <c r="X15" s="209">
        <v>3195.3270000000002</v>
      </c>
      <c r="Y15" s="209">
        <v>3192.8510000000001</v>
      </c>
      <c r="Z15" s="340">
        <v>3422.0720000000001</v>
      </c>
      <c r="AA15" s="209">
        <v>3695.355</v>
      </c>
      <c r="AB15" s="209">
        <v>4003.0219999999999</v>
      </c>
      <c r="AC15" s="209">
        <v>4264.7939999999999</v>
      </c>
      <c r="AD15" s="209">
        <v>4466.076</v>
      </c>
    </row>
    <row r="16" spans="1:30">
      <c r="A16" s="118" t="s">
        <v>61</v>
      </c>
      <c r="B16" s="196">
        <v>98.992999999999995</v>
      </c>
      <c r="C16" s="196">
        <v>100.253</v>
      </c>
      <c r="D16" s="196">
        <v>109.34699999999999</v>
      </c>
      <c r="E16" s="196">
        <v>128.505</v>
      </c>
      <c r="F16" s="196">
        <v>164.63</v>
      </c>
      <c r="G16" s="196">
        <v>194.28299999999999</v>
      </c>
      <c r="H16" s="196">
        <v>211.99299999999999</v>
      </c>
      <c r="I16" s="196">
        <v>232.19300000000001</v>
      </c>
      <c r="J16" s="196">
        <v>270.11200000000002</v>
      </c>
      <c r="K16" s="196">
        <v>275.41699999999997</v>
      </c>
      <c r="L16" s="196">
        <v>236.18700000000001</v>
      </c>
      <c r="M16" s="196">
        <v>222.167</v>
      </c>
      <c r="N16" s="196">
        <v>241.29499999999999</v>
      </c>
      <c r="O16" s="196">
        <v>227.41499999999999</v>
      </c>
      <c r="P16" s="208">
        <v>243.30500000000001</v>
      </c>
      <c r="Q16" s="208">
        <v>266.85700000000003</v>
      </c>
      <c r="R16" s="209">
        <v>302.42200000000003</v>
      </c>
      <c r="S16" s="209">
        <v>305.649</v>
      </c>
      <c r="T16" s="209">
        <v>348.23200000000003</v>
      </c>
      <c r="U16" s="209">
        <v>395.96</v>
      </c>
      <c r="V16" s="209">
        <v>407.25599999999997</v>
      </c>
      <c r="W16" s="209">
        <v>435.65899999999999</v>
      </c>
      <c r="X16" s="209">
        <v>530.74699999999996</v>
      </c>
      <c r="Y16" s="209">
        <v>548.77300000000002</v>
      </c>
      <c r="Z16" s="209">
        <v>567.53700000000003</v>
      </c>
      <c r="AA16" s="209">
        <v>608.97400000000005</v>
      </c>
      <c r="AB16" s="209">
        <v>718.14</v>
      </c>
      <c r="AC16" s="209">
        <v>779.38099999999997</v>
      </c>
      <c r="AD16" s="209">
        <v>808.55</v>
      </c>
    </row>
    <row r="17" spans="1:30">
      <c r="A17" s="118" t="s">
        <v>62</v>
      </c>
      <c r="B17" s="196">
        <v>635.02499999999998</v>
      </c>
      <c r="C17" s="196">
        <v>598.36699999999996</v>
      </c>
      <c r="D17" s="196">
        <v>627.803</v>
      </c>
      <c r="E17" s="196">
        <v>708.43700000000001</v>
      </c>
      <c r="F17" s="196">
        <v>907.73599999999999</v>
      </c>
      <c r="G17" s="196">
        <v>1069.3440000000001</v>
      </c>
      <c r="H17" s="196">
        <v>1155.306</v>
      </c>
      <c r="I17" s="196">
        <v>1261.914</v>
      </c>
      <c r="J17" s="196">
        <v>1476.92</v>
      </c>
      <c r="K17" s="196">
        <v>1635.9359999999999</v>
      </c>
      <c r="L17" s="196">
        <v>1494.963</v>
      </c>
      <c r="M17" s="196">
        <v>1429.155</v>
      </c>
      <c r="N17" s="196">
        <v>1487.307</v>
      </c>
      <c r="O17" s="196">
        <v>1331.838</v>
      </c>
      <c r="P17" s="208">
        <v>1362.2070000000001</v>
      </c>
      <c r="Q17" s="208">
        <v>1380.6</v>
      </c>
      <c r="R17" s="209">
        <v>1206.287</v>
      </c>
      <c r="S17" s="209">
        <v>1242.673</v>
      </c>
      <c r="T17" s="209">
        <v>1321.288</v>
      </c>
      <c r="U17" s="209">
        <v>1432.2919999999999</v>
      </c>
      <c r="V17" s="209">
        <v>1403.6510000000001</v>
      </c>
      <c r="W17" s="209">
        <v>1288.751</v>
      </c>
      <c r="X17" s="209">
        <v>1462.2159999999999</v>
      </c>
      <c r="Y17" s="209">
        <v>1449.99</v>
      </c>
      <c r="Z17" s="209">
        <v>1619.9490000000001</v>
      </c>
      <c r="AA17" s="209">
        <v>1725.152</v>
      </c>
      <c r="AB17" s="209">
        <v>1903.826</v>
      </c>
      <c r="AC17" s="209">
        <v>2091.2220000000002</v>
      </c>
      <c r="AD17" s="209">
        <v>2186.5210000000002</v>
      </c>
    </row>
    <row r="18" spans="1:30">
      <c r="A18" s="118" t="s">
        <v>63</v>
      </c>
      <c r="B18" s="196">
        <v>121.425</v>
      </c>
      <c r="C18" s="196">
        <v>136.51599999999999</v>
      </c>
      <c r="D18" s="196">
        <v>134.99</v>
      </c>
      <c r="E18" s="196">
        <v>125.339</v>
      </c>
      <c r="F18" s="196">
        <v>131.54400000000001</v>
      </c>
      <c r="G18" s="196">
        <v>140.16200000000001</v>
      </c>
      <c r="H18" s="196">
        <v>147.44200000000001</v>
      </c>
      <c r="I18" s="196">
        <v>159.07599999999999</v>
      </c>
      <c r="J18" s="196">
        <v>184.70599999999999</v>
      </c>
      <c r="K18" s="196">
        <v>221.23099999999999</v>
      </c>
      <c r="L18" s="196">
        <v>213.40100000000001</v>
      </c>
      <c r="M18" s="196">
        <v>239.679</v>
      </c>
      <c r="N18" s="196">
        <v>268.09500000000003</v>
      </c>
      <c r="O18" s="196">
        <v>263.59100000000001</v>
      </c>
      <c r="P18" s="208">
        <v>298.47899999999998</v>
      </c>
      <c r="Q18" s="208">
        <v>315.01900000000001</v>
      </c>
      <c r="R18" s="209">
        <v>303.46899999999999</v>
      </c>
      <c r="S18" s="209">
        <v>321.94099999999997</v>
      </c>
      <c r="T18" s="209">
        <v>357.36099999999999</v>
      </c>
      <c r="U18" s="209">
        <v>375.471</v>
      </c>
      <c r="V18" s="209">
        <v>399.209</v>
      </c>
      <c r="W18" s="209">
        <v>410.90899999999999</v>
      </c>
      <c r="X18" s="209">
        <v>489.73599999999999</v>
      </c>
      <c r="Y18" s="209">
        <v>525.15899999999999</v>
      </c>
      <c r="Z18" s="209">
        <v>513.39400000000001</v>
      </c>
      <c r="AA18" s="209">
        <v>542.28499999999997</v>
      </c>
      <c r="AB18" s="209">
        <v>610.77800000000002</v>
      </c>
      <c r="AC18" s="209">
        <v>719.84799999999996</v>
      </c>
      <c r="AD18" s="209">
        <v>761.05799999999999</v>
      </c>
    </row>
    <row r="19" spans="1:30">
      <c r="A19" s="118" t="s">
        <v>113</v>
      </c>
      <c r="B19" s="196">
        <v>274.31900000000002</v>
      </c>
      <c r="C19" s="196">
        <v>262.904</v>
      </c>
      <c r="D19" s="196">
        <v>242.49799999999999</v>
      </c>
      <c r="E19" s="196">
        <v>267.37299999999999</v>
      </c>
      <c r="F19" s="196">
        <v>334.07400000000001</v>
      </c>
      <c r="G19" s="196">
        <v>384.548</v>
      </c>
      <c r="H19" s="196">
        <v>391.69099999999997</v>
      </c>
      <c r="I19" s="196">
        <v>422.52800000000002</v>
      </c>
      <c r="J19" s="196">
        <v>490.05200000000002</v>
      </c>
      <c r="K19" s="196">
        <v>514.61699999999996</v>
      </c>
      <c r="L19" s="196">
        <v>434.31299999999999</v>
      </c>
      <c r="M19" s="196">
        <v>492.75299999999999</v>
      </c>
      <c r="N19" s="196">
        <v>570.54100000000005</v>
      </c>
      <c r="O19" s="196">
        <v>549.74199999999996</v>
      </c>
      <c r="P19" s="208">
        <v>584.12800000000004</v>
      </c>
      <c r="Q19" s="208">
        <v>577.73</v>
      </c>
      <c r="R19" s="209">
        <v>501.69799999999998</v>
      </c>
      <c r="S19" s="209">
        <v>514.21799999999996</v>
      </c>
      <c r="T19" s="209">
        <v>535.17200000000003</v>
      </c>
      <c r="U19" s="209">
        <v>549.649</v>
      </c>
      <c r="V19" s="209">
        <v>530.89400000000001</v>
      </c>
      <c r="W19" s="209">
        <v>544.26599999999996</v>
      </c>
      <c r="X19" s="209">
        <v>631.69299999999998</v>
      </c>
      <c r="Y19" s="209">
        <v>575.07100000000003</v>
      </c>
      <c r="Z19" s="209">
        <v>578.99099999999999</v>
      </c>
      <c r="AA19" s="209">
        <v>604.827</v>
      </c>
      <c r="AB19" s="209">
        <v>668.99900000000002</v>
      </c>
      <c r="AC19" s="209">
        <v>760.48099999999999</v>
      </c>
      <c r="AD19" s="209">
        <v>794.57</v>
      </c>
    </row>
    <row r="20" spans="1:30">
      <c r="A20" s="118" t="s">
        <v>53</v>
      </c>
      <c r="B20" s="196">
        <v>1256.251</v>
      </c>
      <c r="C20" s="196">
        <v>1150.1690000000001</v>
      </c>
      <c r="D20" s="196">
        <v>1172.049</v>
      </c>
      <c r="E20" s="196">
        <v>1280.8409999999999</v>
      </c>
      <c r="F20" s="196">
        <v>1582.5340000000001</v>
      </c>
      <c r="G20" s="196">
        <v>1811.9870000000001</v>
      </c>
      <c r="H20" s="196">
        <v>1866.0129999999999</v>
      </c>
      <c r="I20" s="196">
        <v>1958.6669999999999</v>
      </c>
      <c r="J20" s="196">
        <v>2222.7849999999999</v>
      </c>
      <c r="K20" s="196">
        <v>2417.2420000000002</v>
      </c>
      <c r="L20" s="196">
        <v>2207.085</v>
      </c>
      <c r="M20" s="196">
        <v>2146.6869999999999</v>
      </c>
      <c r="N20" s="196">
        <v>2306.5680000000002</v>
      </c>
      <c r="O20" s="196">
        <v>2099.259</v>
      </c>
      <c r="P20" s="208">
        <v>2153.259</v>
      </c>
      <c r="Q20" s="208">
        <v>2173.8150000000001</v>
      </c>
      <c r="R20" s="209">
        <v>1845.615</v>
      </c>
      <c r="S20" s="209">
        <v>1886.59</v>
      </c>
      <c r="T20" s="209">
        <v>1970.0250000000001</v>
      </c>
      <c r="U20" s="209">
        <v>2100.3870000000002</v>
      </c>
      <c r="V20" s="209">
        <v>2019.829</v>
      </c>
      <c r="W20" s="209">
        <v>1905.9559999999999</v>
      </c>
      <c r="X20" s="209">
        <v>2180.6570000000002</v>
      </c>
      <c r="Y20" s="209">
        <v>2105.723</v>
      </c>
      <c r="Z20" s="209">
        <v>2317.5500000000002</v>
      </c>
      <c r="AA20" s="209">
        <v>2382.7179999999998</v>
      </c>
      <c r="AB20" s="209">
        <v>2550.1109999999999</v>
      </c>
      <c r="AC20" s="209">
        <v>2738.1640000000002</v>
      </c>
      <c r="AD20" s="209">
        <v>2805.9180000000001</v>
      </c>
    </row>
    <row r="21" spans="1:30">
      <c r="A21" s="118" t="s">
        <v>54</v>
      </c>
      <c r="B21" s="196">
        <v>4635.982</v>
      </c>
      <c r="C21" s="196">
        <v>4968.3599999999997</v>
      </c>
      <c r="D21" s="196">
        <v>4374.71</v>
      </c>
      <c r="E21" s="196">
        <v>4182.8450000000003</v>
      </c>
      <c r="F21" s="196">
        <v>4519.5640000000003</v>
      </c>
      <c r="G21" s="196">
        <v>4893.1350000000002</v>
      </c>
      <c r="H21" s="196">
        <v>4831.4669999999996</v>
      </c>
      <c r="I21" s="196">
        <v>4601.6629999999996</v>
      </c>
      <c r="J21" s="196">
        <v>4579.75</v>
      </c>
      <c r="K21" s="196">
        <v>5106.6790000000001</v>
      </c>
      <c r="L21" s="196">
        <v>5289.4939999999997</v>
      </c>
      <c r="M21" s="196">
        <v>5759.0720000000001</v>
      </c>
      <c r="N21" s="196">
        <v>6233.1480000000001</v>
      </c>
      <c r="O21" s="196">
        <v>6272.3620000000001</v>
      </c>
      <c r="P21" s="208">
        <v>5212.3280000000004</v>
      </c>
      <c r="Q21" s="208">
        <v>4896.9949999999999</v>
      </c>
      <c r="R21" s="209">
        <v>4444.9309999999996</v>
      </c>
      <c r="S21" s="209">
        <v>5003.6779999999999</v>
      </c>
      <c r="T21" s="209">
        <v>5038.232</v>
      </c>
      <c r="U21" s="209">
        <v>5154.2929999999997</v>
      </c>
      <c r="V21" s="209">
        <v>5245.7550000000001</v>
      </c>
      <c r="W21" s="209">
        <v>5189.1970000000001</v>
      </c>
      <c r="X21" s="209">
        <v>5225.9340000000002</v>
      </c>
      <c r="Y21" s="209">
        <v>4447.9759999999997</v>
      </c>
      <c r="Z21" s="209">
        <v>4384.8540000000003</v>
      </c>
      <c r="AA21" s="209">
        <v>4190.0079999999998</v>
      </c>
      <c r="AB21" s="209">
        <v>4435.1629999999996</v>
      </c>
      <c r="AC21" s="209">
        <v>4379.2529999999997</v>
      </c>
      <c r="AD21" s="209">
        <v>4561.6239999999998</v>
      </c>
    </row>
    <row r="22" spans="1:30">
      <c r="A22" s="118" t="s">
        <v>64</v>
      </c>
      <c r="B22" s="196">
        <v>678.41700000000003</v>
      </c>
      <c r="C22" s="196">
        <v>744.63099999999997</v>
      </c>
      <c r="D22" s="196">
        <v>738.96799999999996</v>
      </c>
      <c r="E22" s="196">
        <v>760.149</v>
      </c>
      <c r="F22" s="196">
        <v>895.59900000000005</v>
      </c>
      <c r="G22" s="196">
        <v>1026.473</v>
      </c>
      <c r="H22" s="196">
        <v>1173.5050000000001</v>
      </c>
      <c r="I22" s="196">
        <v>1319.356</v>
      </c>
      <c r="J22" s="196">
        <v>1468.896</v>
      </c>
      <c r="K22" s="196">
        <v>1552.864</v>
      </c>
      <c r="L22" s="196">
        <v>1376.509</v>
      </c>
      <c r="M22" s="196">
        <v>1617.345</v>
      </c>
      <c r="N22" s="196">
        <v>1793.327</v>
      </c>
      <c r="O22" s="196">
        <v>1828.3620000000001</v>
      </c>
      <c r="P22" s="208">
        <v>1846.595</v>
      </c>
      <c r="Q22" s="208">
        <v>1805.751</v>
      </c>
      <c r="R22" s="209">
        <v>1556.508</v>
      </c>
      <c r="S22" s="209">
        <v>1527.9960000000001</v>
      </c>
      <c r="T22" s="209">
        <v>1649.2660000000001</v>
      </c>
      <c r="U22" s="209">
        <v>1725.3</v>
      </c>
      <c r="V22" s="209">
        <v>1743.7249999999999</v>
      </c>
      <c r="W22" s="209">
        <v>1655.6849999999999</v>
      </c>
      <c r="X22" s="209">
        <v>2022.3820000000001</v>
      </c>
      <c r="Y22" s="209">
        <v>2200.567</v>
      </c>
      <c r="Z22" s="209">
        <v>2196.5940000000001</v>
      </c>
      <c r="AA22" s="209">
        <v>2270.076</v>
      </c>
      <c r="AB22" s="209">
        <v>2319.9</v>
      </c>
      <c r="AC22" s="209">
        <v>2507.34</v>
      </c>
      <c r="AD22" s="209">
        <v>2640.393</v>
      </c>
    </row>
    <row r="23" spans="1:30">
      <c r="A23" s="118" t="s">
        <v>65</v>
      </c>
      <c r="B23" s="196">
        <v>103.13200000000001</v>
      </c>
      <c r="C23" s="196">
        <v>99.27</v>
      </c>
      <c r="D23" s="196">
        <v>97.605999999999995</v>
      </c>
      <c r="E23" s="196">
        <v>97.352999999999994</v>
      </c>
      <c r="F23" s="196">
        <v>94.072000000000003</v>
      </c>
      <c r="G23" s="196">
        <v>116.38200000000001</v>
      </c>
      <c r="H23" s="196">
        <v>145.6</v>
      </c>
      <c r="I23" s="196">
        <v>161.79300000000001</v>
      </c>
      <c r="J23" s="196">
        <v>206.23</v>
      </c>
      <c r="K23" s="196">
        <v>242.50399999999999</v>
      </c>
      <c r="L23" s="196">
        <v>232.46899999999999</v>
      </c>
      <c r="M23" s="196">
        <v>286.49900000000002</v>
      </c>
      <c r="N23" s="196">
        <v>334.96600000000001</v>
      </c>
      <c r="O23" s="196">
        <v>370.69200000000001</v>
      </c>
      <c r="P23" s="208">
        <v>382.09399999999999</v>
      </c>
      <c r="Q23" s="209">
        <v>381.24099999999999</v>
      </c>
      <c r="R23" s="209">
        <v>293.49299999999999</v>
      </c>
      <c r="S23" s="209">
        <v>282.72000000000003</v>
      </c>
      <c r="T23" s="209">
        <v>311.89</v>
      </c>
      <c r="U23" s="209">
        <v>334.12400000000002</v>
      </c>
      <c r="V23" s="209">
        <v>323.05500000000001</v>
      </c>
      <c r="W23" s="209">
        <v>270.34800000000001</v>
      </c>
      <c r="X23" s="209">
        <v>318.52499999999998</v>
      </c>
      <c r="Y23" s="209">
        <v>345.63200000000001</v>
      </c>
      <c r="Z23" s="209">
        <v>366.90100000000001</v>
      </c>
      <c r="AA23" s="209">
        <v>420.50400000000002</v>
      </c>
      <c r="AB23" s="209">
        <v>457.41</v>
      </c>
      <c r="AC23" s="209">
        <v>539.53</v>
      </c>
      <c r="AD23" s="209">
        <v>554.38400000000001</v>
      </c>
    </row>
    <row r="24" spans="1:30">
      <c r="A24" s="118" t="s">
        <v>163</v>
      </c>
      <c r="B24" s="196">
        <v>515.42700000000002</v>
      </c>
      <c r="C24" s="196">
        <v>597.80200000000002</v>
      </c>
      <c r="D24" s="196">
        <v>567.65499999999997</v>
      </c>
      <c r="E24" s="196">
        <v>649.74699999999996</v>
      </c>
      <c r="F24" s="196">
        <v>728.49699999999996</v>
      </c>
      <c r="G24" s="196">
        <v>822.58299999999997</v>
      </c>
      <c r="H24" s="196">
        <v>971.54</v>
      </c>
      <c r="I24" s="196">
        <v>1094.5450000000001</v>
      </c>
      <c r="J24" s="196">
        <v>1220.7560000000001</v>
      </c>
      <c r="K24" s="196">
        <v>1093.4870000000001</v>
      </c>
      <c r="L24" s="196">
        <v>982.85400000000004</v>
      </c>
      <c r="M24" s="196">
        <v>1192.722</v>
      </c>
      <c r="N24" s="196">
        <v>1307.239</v>
      </c>
      <c r="O24" s="196">
        <v>1335.3440000000001</v>
      </c>
      <c r="P24" s="208">
        <v>1434.67</v>
      </c>
      <c r="Q24" s="208">
        <v>1556.252</v>
      </c>
      <c r="R24" s="209">
        <v>1539.212</v>
      </c>
      <c r="S24" s="209">
        <v>1578.816</v>
      </c>
      <c r="T24" s="209">
        <v>1710.1969999999999</v>
      </c>
      <c r="U24" s="209">
        <v>1824.251</v>
      </c>
      <c r="V24" s="209">
        <v>1751.046</v>
      </c>
      <c r="W24" s="209">
        <v>1744.4549999999999</v>
      </c>
      <c r="X24" s="209">
        <v>1942.3140000000001</v>
      </c>
      <c r="Y24" s="209">
        <v>1799.3630000000001</v>
      </c>
      <c r="Z24" s="209">
        <v>1844.8009999999999</v>
      </c>
      <c r="AA24" s="209">
        <v>1875.3879999999999</v>
      </c>
      <c r="AB24" s="209">
        <v>1872.375</v>
      </c>
      <c r="AC24" s="209">
        <v>1931.008</v>
      </c>
      <c r="AD24" s="209">
        <v>2010.4559999999999</v>
      </c>
    </row>
    <row r="25" spans="1:30">
      <c r="A25" s="118" t="s">
        <v>66</v>
      </c>
      <c r="B25" s="196">
        <v>21.088000000000001</v>
      </c>
      <c r="C25" s="196">
        <v>21.24</v>
      </c>
      <c r="D25" s="196">
        <v>21.388000000000002</v>
      </c>
      <c r="E25" s="196">
        <v>23.632999999999999</v>
      </c>
      <c r="F25" s="196">
        <v>29.66</v>
      </c>
      <c r="G25" s="196">
        <v>35.048999999999999</v>
      </c>
      <c r="H25" s="196">
        <v>37.692999999999998</v>
      </c>
      <c r="I25" s="196">
        <v>42.911999999999999</v>
      </c>
      <c r="J25" s="196">
        <v>51.594000000000001</v>
      </c>
      <c r="K25" s="196">
        <v>58.838000000000001</v>
      </c>
      <c r="L25" s="196">
        <v>54.408000000000001</v>
      </c>
      <c r="M25" s="196">
        <v>56.26</v>
      </c>
      <c r="N25" s="196">
        <v>61.685000000000002</v>
      </c>
      <c r="O25" s="196">
        <v>59.814</v>
      </c>
      <c r="P25" s="208">
        <v>65.203999999999994</v>
      </c>
      <c r="Q25" s="209">
        <v>68.822999999999993</v>
      </c>
      <c r="R25" s="209">
        <v>60.078000000000003</v>
      </c>
      <c r="S25" s="209">
        <v>62.2</v>
      </c>
      <c r="T25" s="209">
        <v>65.688999999999993</v>
      </c>
      <c r="U25" s="209">
        <v>71.117999999999995</v>
      </c>
      <c r="V25" s="209">
        <v>69.88</v>
      </c>
      <c r="W25" s="209">
        <v>73.611999999999995</v>
      </c>
      <c r="X25" s="209">
        <v>86.444000000000003</v>
      </c>
      <c r="Y25" s="209">
        <v>80.864999999999995</v>
      </c>
      <c r="Z25" s="340">
        <v>88.813999999999993</v>
      </c>
      <c r="AA25" s="209">
        <v>93.251999999999995</v>
      </c>
      <c r="AB25" s="209">
        <v>101.1</v>
      </c>
      <c r="AC25" s="209">
        <v>110.417</v>
      </c>
      <c r="AD25" s="209">
        <v>114.47499999999999</v>
      </c>
    </row>
    <row r="26" spans="1:30">
      <c r="A26" s="118" t="s">
        <v>47</v>
      </c>
      <c r="B26" s="196">
        <v>49.16</v>
      </c>
      <c r="C26" s="196">
        <v>47.276000000000003</v>
      </c>
      <c r="D26" s="196">
        <v>53.8</v>
      </c>
      <c r="E26" s="196">
        <v>67.635999999999996</v>
      </c>
      <c r="F26" s="196">
        <v>85.19</v>
      </c>
      <c r="G26" s="196">
        <v>104.015</v>
      </c>
      <c r="H26" s="196">
        <v>113.098</v>
      </c>
      <c r="I26" s="196">
        <v>115.604</v>
      </c>
      <c r="J26" s="196">
        <v>140.12299999999999</v>
      </c>
      <c r="K26" s="196">
        <v>158.22800000000001</v>
      </c>
      <c r="L26" s="196">
        <v>130.80699999999999</v>
      </c>
      <c r="M26" s="196">
        <v>131.899</v>
      </c>
      <c r="N26" s="196">
        <v>141.71299999999999</v>
      </c>
      <c r="O26" s="196">
        <v>128.47</v>
      </c>
      <c r="P26" s="208">
        <v>135.64599999999999</v>
      </c>
      <c r="Q26" s="209">
        <v>141.12899999999999</v>
      </c>
      <c r="R26" s="209">
        <v>125.244</v>
      </c>
      <c r="S26" s="209">
        <v>128.98400000000001</v>
      </c>
      <c r="T26" s="209">
        <v>143.33500000000001</v>
      </c>
      <c r="U26" s="209">
        <v>161.185</v>
      </c>
      <c r="V26" s="209">
        <v>164.92699999999999</v>
      </c>
      <c r="W26" s="209">
        <v>158.46799999999999</v>
      </c>
      <c r="X26" s="209">
        <v>183.28299999999999</v>
      </c>
      <c r="Y26" s="209">
        <v>177.78399999999999</v>
      </c>
      <c r="Z26" s="340">
        <v>213.315</v>
      </c>
      <c r="AA26" s="209">
        <v>222.87799999999999</v>
      </c>
      <c r="AB26" s="209">
        <v>246.89099999999999</v>
      </c>
      <c r="AC26" s="209">
        <v>271.12200000000001</v>
      </c>
      <c r="AD26" s="209">
        <v>284.46199999999999</v>
      </c>
    </row>
    <row r="27" spans="1:30">
      <c r="A27" s="118" t="s">
        <v>48</v>
      </c>
      <c r="B27" s="196">
        <v>86.203000000000003</v>
      </c>
      <c r="C27" s="196">
        <v>102.149</v>
      </c>
      <c r="D27" s="196">
        <v>101.054</v>
      </c>
      <c r="E27" s="196">
        <v>109.833</v>
      </c>
      <c r="F27" s="196">
        <v>120.02500000000001</v>
      </c>
      <c r="G27" s="196">
        <v>135.869</v>
      </c>
      <c r="H27" s="196">
        <v>150.345</v>
      </c>
      <c r="I27" s="196">
        <v>170.41</v>
      </c>
      <c r="J27" s="196">
        <v>202.732</v>
      </c>
      <c r="K27" s="196">
        <v>241.946</v>
      </c>
      <c r="L27" s="196">
        <v>211.84700000000001</v>
      </c>
      <c r="M27" s="196">
        <v>258.64</v>
      </c>
      <c r="N27" s="196">
        <v>302.18400000000003</v>
      </c>
      <c r="O27" s="196">
        <v>318.90899999999999</v>
      </c>
      <c r="P27" s="208">
        <v>327.86900000000003</v>
      </c>
      <c r="Q27" s="208">
        <v>342.86799999999999</v>
      </c>
      <c r="R27" s="209">
        <v>301.35500000000002</v>
      </c>
      <c r="S27" s="209">
        <v>301.25599999999997</v>
      </c>
      <c r="T27" s="209">
        <v>319.10899999999998</v>
      </c>
      <c r="U27" s="209">
        <v>358.78300000000002</v>
      </c>
      <c r="V27" s="209">
        <v>365.178</v>
      </c>
      <c r="W27" s="209">
        <v>337.45600000000002</v>
      </c>
      <c r="X27" s="209">
        <v>373.78500000000003</v>
      </c>
      <c r="Y27" s="209">
        <v>407.83</v>
      </c>
      <c r="Z27" s="209">
        <v>399.94900000000001</v>
      </c>
      <c r="AA27" s="209">
        <v>422.22699999999998</v>
      </c>
      <c r="AB27" s="209">
        <v>472.19299999999998</v>
      </c>
      <c r="AC27" s="209">
        <v>516.428</v>
      </c>
      <c r="AD27" s="209">
        <v>552.85500000000002</v>
      </c>
    </row>
    <row r="28" spans="1:30">
      <c r="A28" s="118" t="s">
        <v>67</v>
      </c>
      <c r="B28" s="196">
        <v>631.24</v>
      </c>
      <c r="C28" s="196">
        <v>742.06100000000004</v>
      </c>
      <c r="D28" s="196">
        <v>796.05499999999995</v>
      </c>
      <c r="E28" s="196">
        <v>810.66600000000005</v>
      </c>
      <c r="F28" s="196">
        <v>765.55</v>
      </c>
      <c r="G28" s="196">
        <v>819.45899999999995</v>
      </c>
      <c r="H28" s="196">
        <v>917.572</v>
      </c>
      <c r="I28" s="196">
        <v>1020.265</v>
      </c>
      <c r="J28" s="196">
        <v>1102.356</v>
      </c>
      <c r="K28" s="196">
        <v>1161.5530000000001</v>
      </c>
      <c r="L28" s="196">
        <v>943.43700000000001</v>
      </c>
      <c r="M28" s="196">
        <v>1105.424</v>
      </c>
      <c r="N28" s="196">
        <v>1229.0139999999999</v>
      </c>
      <c r="O28" s="196">
        <v>1255.1099999999999</v>
      </c>
      <c r="P28" s="208">
        <v>1327.4359999999999</v>
      </c>
      <c r="Q28" s="208">
        <v>1364.508</v>
      </c>
      <c r="R28" s="209">
        <v>1213.2940000000001</v>
      </c>
      <c r="S28" s="209">
        <v>1112.2329999999999</v>
      </c>
      <c r="T28" s="209">
        <v>1190.721</v>
      </c>
      <c r="U28" s="209">
        <v>1256.3</v>
      </c>
      <c r="V28" s="209">
        <v>1304.106</v>
      </c>
      <c r="W28" s="209">
        <v>1121.0650000000001</v>
      </c>
      <c r="X28" s="209">
        <v>1316.569</v>
      </c>
      <c r="Y28" s="209">
        <v>1466.9349999999999</v>
      </c>
      <c r="Z28" s="209">
        <v>1794.41</v>
      </c>
      <c r="AA28" s="209">
        <v>1830.489</v>
      </c>
      <c r="AB28" s="209">
        <v>1832.6410000000001</v>
      </c>
      <c r="AC28" s="209">
        <v>2120.855</v>
      </c>
      <c r="AD28" s="209">
        <v>2222.0030000000002</v>
      </c>
    </row>
    <row r="29" spans="1:30">
      <c r="A29" s="118" t="s">
        <v>68</v>
      </c>
      <c r="B29" s="196">
        <v>95.039000000000001</v>
      </c>
      <c r="C29" s="196">
        <v>104.752</v>
      </c>
      <c r="D29" s="196">
        <v>102.273</v>
      </c>
      <c r="E29" s="196">
        <v>90.260999999999996</v>
      </c>
      <c r="F29" s="196">
        <v>85.162999999999997</v>
      </c>
      <c r="G29" s="196">
        <v>82.855000000000004</v>
      </c>
      <c r="H29" s="196">
        <v>94.126999999999995</v>
      </c>
      <c r="I29" s="196">
        <v>112.902</v>
      </c>
      <c r="J29" s="196">
        <v>137.05500000000001</v>
      </c>
      <c r="K29" s="196">
        <v>170.797</v>
      </c>
      <c r="L29" s="196">
        <v>198.316</v>
      </c>
      <c r="M29" s="196">
        <v>230.024</v>
      </c>
      <c r="N29" s="196">
        <v>247.726</v>
      </c>
      <c r="O29" s="196">
        <v>294.48200000000003</v>
      </c>
      <c r="P29" s="208">
        <v>303.19400000000002</v>
      </c>
      <c r="Q29" s="208">
        <v>321.63400000000001</v>
      </c>
      <c r="R29" s="71">
        <v>350.11900000000003</v>
      </c>
      <c r="S29" s="71">
        <v>351.44299999999998</v>
      </c>
      <c r="T29" s="209">
        <v>246.82599999999999</v>
      </c>
      <c r="U29" s="71">
        <v>263.15600000000001</v>
      </c>
      <c r="V29" s="71">
        <v>317.89400000000001</v>
      </c>
      <c r="W29" s="71">
        <v>382.52499999999998</v>
      </c>
      <c r="X29" s="71">
        <v>423.3</v>
      </c>
      <c r="Y29" s="71">
        <v>475.23099999999999</v>
      </c>
      <c r="Z29" s="71">
        <v>393.82799999999997</v>
      </c>
      <c r="AA29" s="209">
        <v>383.10500000000002</v>
      </c>
      <c r="AB29" s="209">
        <v>364.64</v>
      </c>
      <c r="AC29" s="209">
        <v>429.64499999999998</v>
      </c>
      <c r="AD29" s="71">
        <v>457.07499999999999</v>
      </c>
    </row>
    <row r="30" spans="1:30">
      <c r="A30" s="118" t="s">
        <v>70</v>
      </c>
      <c r="B30" s="196">
        <v>48.719000000000001</v>
      </c>
      <c r="C30" s="196">
        <v>50.414000000000001</v>
      </c>
      <c r="D30" s="196">
        <v>51.033999999999999</v>
      </c>
      <c r="E30" s="196">
        <v>53.954000000000001</v>
      </c>
      <c r="F30" s="196">
        <v>58.536999999999999</v>
      </c>
      <c r="G30" s="196">
        <v>66.126000000000005</v>
      </c>
      <c r="H30" s="196">
        <v>74.231999999999999</v>
      </c>
      <c r="I30" s="196">
        <v>87.459000000000003</v>
      </c>
      <c r="J30" s="196">
        <v>102.187</v>
      </c>
      <c r="K30" s="196">
        <v>121.30800000000001</v>
      </c>
      <c r="L30" s="196">
        <v>121.892</v>
      </c>
      <c r="M30" s="196">
        <v>149.22999999999999</v>
      </c>
      <c r="N30" s="196">
        <v>171.369</v>
      </c>
      <c r="O30" s="196">
        <v>193.27600000000001</v>
      </c>
      <c r="P30" s="208">
        <v>203.042</v>
      </c>
      <c r="Q30" s="208">
        <v>203.785</v>
      </c>
      <c r="R30" s="209">
        <v>192.85</v>
      </c>
      <c r="S30" s="209">
        <v>196.34800000000001</v>
      </c>
      <c r="T30" s="209">
        <v>220.09</v>
      </c>
      <c r="U30" s="209">
        <v>229.55</v>
      </c>
      <c r="V30" s="209">
        <v>236.26300000000001</v>
      </c>
      <c r="W30" s="209">
        <v>209.05699999999999</v>
      </c>
      <c r="X30" s="209">
        <v>228.70400000000001</v>
      </c>
      <c r="Y30" s="209">
        <v>248.179</v>
      </c>
      <c r="Z30" s="209">
        <v>272.755</v>
      </c>
      <c r="AA30" s="209">
        <v>295.22000000000003</v>
      </c>
      <c r="AB30" s="209">
        <v>341.02499999999998</v>
      </c>
      <c r="AC30" s="209">
        <v>380.9</v>
      </c>
      <c r="AD30" s="209">
        <v>386.375</v>
      </c>
    </row>
    <row r="31" spans="1:30">
      <c r="A31" s="118" t="s">
        <v>114</v>
      </c>
      <c r="B31" s="196">
        <v>168.65700000000001</v>
      </c>
      <c r="C31" s="196">
        <v>172.15100000000001</v>
      </c>
      <c r="D31" s="196">
        <v>191.40299999999999</v>
      </c>
      <c r="E31" s="196">
        <v>199.69399999999999</v>
      </c>
      <c r="F31" s="196">
        <v>218.56100000000001</v>
      </c>
      <c r="G31" s="196">
        <v>256.45400000000001</v>
      </c>
      <c r="H31" s="196">
        <v>307.15800000000002</v>
      </c>
      <c r="I31" s="196">
        <v>345.89800000000002</v>
      </c>
      <c r="J31" s="196">
        <v>429.71499999999997</v>
      </c>
      <c r="K31" s="196">
        <v>535.61199999999997</v>
      </c>
      <c r="L31" s="196">
        <v>440.95400000000001</v>
      </c>
      <c r="M31" s="196">
        <v>478.11099999999999</v>
      </c>
      <c r="N31" s="196">
        <v>527.84799999999996</v>
      </c>
      <c r="O31" s="196">
        <v>498.149</v>
      </c>
      <c r="P31" s="208">
        <v>518.17999999999995</v>
      </c>
      <c r="Q31" s="209">
        <v>542.26599999999996</v>
      </c>
      <c r="R31" s="209">
        <v>479.72899999999998</v>
      </c>
      <c r="S31" s="209">
        <v>472.88299999999998</v>
      </c>
      <c r="T31" s="209">
        <v>528.49699999999996</v>
      </c>
      <c r="U31" s="209">
        <v>594.64099999999996</v>
      </c>
      <c r="V31" s="209">
        <v>602.59199999999998</v>
      </c>
      <c r="W31" s="209">
        <v>605.92999999999995</v>
      </c>
      <c r="X31" s="209">
        <v>689.25300000000004</v>
      </c>
      <c r="Y31" s="209">
        <v>695.73400000000004</v>
      </c>
      <c r="Z31" s="209">
        <v>812.95899999999995</v>
      </c>
      <c r="AA31" s="209">
        <v>917.62300000000005</v>
      </c>
      <c r="AB31" s="209">
        <v>1035.586</v>
      </c>
      <c r="AC31" s="209">
        <v>1134.248</v>
      </c>
      <c r="AD31" s="209">
        <v>1184.607</v>
      </c>
    </row>
    <row r="32" spans="1:30">
      <c r="A32" s="118" t="s">
        <v>172</v>
      </c>
      <c r="B32" s="196">
        <v>209.65700000000001</v>
      </c>
      <c r="C32" s="196">
        <v>278.26400000000001</v>
      </c>
      <c r="D32" s="196">
        <v>328.47500000000002</v>
      </c>
      <c r="E32" s="196">
        <v>370.06200000000001</v>
      </c>
      <c r="F32" s="196">
        <v>461.51799999999997</v>
      </c>
      <c r="G32" s="196">
        <v>633.29399999999998</v>
      </c>
      <c r="H32" s="196">
        <v>817.71699999999998</v>
      </c>
      <c r="I32" s="196">
        <v>1060.9010000000001</v>
      </c>
      <c r="J32" s="196">
        <v>1393.4159999999999</v>
      </c>
      <c r="K32" s="196">
        <v>1779.1089999999999</v>
      </c>
      <c r="L32" s="196">
        <v>1307.9269999999999</v>
      </c>
      <c r="M32" s="196">
        <v>1633.1110000000001</v>
      </c>
      <c r="N32" s="196">
        <v>2046.6210000000001</v>
      </c>
      <c r="O32" s="196">
        <v>2191.4859999999999</v>
      </c>
      <c r="P32" s="208">
        <v>2288.4279999999999</v>
      </c>
      <c r="Q32" s="209">
        <v>2048.837</v>
      </c>
      <c r="R32" s="209">
        <v>1356.703</v>
      </c>
      <c r="S32" s="209">
        <v>1280.6479999999999</v>
      </c>
      <c r="T32" s="209">
        <v>1575.14</v>
      </c>
      <c r="U32" s="209">
        <v>1653.0050000000001</v>
      </c>
      <c r="V32" s="209">
        <v>1695.7239999999999</v>
      </c>
      <c r="W32" s="209">
        <v>1488.1179999999999</v>
      </c>
      <c r="X32" s="209">
        <v>1828.9269999999999</v>
      </c>
      <c r="Y32" s="209">
        <v>2296.41</v>
      </c>
      <c r="Z32" s="340">
        <v>2034.681</v>
      </c>
      <c r="AA32" s="209">
        <v>2185.848</v>
      </c>
      <c r="AB32" s="209">
        <v>2587.9380000000001</v>
      </c>
      <c r="AC32" s="209">
        <v>2656.4520000000002</v>
      </c>
      <c r="AD32" s="209">
        <v>2533.4340000000002</v>
      </c>
    </row>
    <row r="33" spans="1:30">
      <c r="A33" s="118" t="s">
        <v>71</v>
      </c>
      <c r="B33" s="196">
        <v>19.143000000000001</v>
      </c>
      <c r="C33" s="196">
        <v>20.007000000000001</v>
      </c>
      <c r="D33" s="196">
        <v>19.236000000000001</v>
      </c>
      <c r="E33" s="196">
        <v>20.238</v>
      </c>
      <c r="F33" s="196">
        <v>22.352</v>
      </c>
      <c r="G33" s="196">
        <v>24.422999999999998</v>
      </c>
      <c r="H33" s="196">
        <v>28.88</v>
      </c>
      <c r="I33" s="196">
        <v>33.447000000000003</v>
      </c>
      <c r="J33" s="196">
        <v>38.270000000000003</v>
      </c>
      <c r="K33" s="196">
        <v>48.177</v>
      </c>
      <c r="L33" s="196">
        <v>49.75</v>
      </c>
      <c r="M33" s="196">
        <v>58.643000000000001</v>
      </c>
      <c r="N33" s="196">
        <v>67.724999999999994</v>
      </c>
      <c r="O33" s="196">
        <v>70.391999999999996</v>
      </c>
      <c r="P33" s="209">
        <v>76.933999999999997</v>
      </c>
      <c r="Q33" s="209">
        <v>82.483000000000004</v>
      </c>
      <c r="R33" s="209">
        <v>85.090999999999994</v>
      </c>
      <c r="S33" s="209">
        <v>88</v>
      </c>
      <c r="T33" s="209">
        <v>94.376000000000005</v>
      </c>
      <c r="U33" s="209">
        <v>94.483999999999995</v>
      </c>
      <c r="V33" s="209">
        <v>89.015000000000001</v>
      </c>
      <c r="W33" s="209">
        <v>84.304000000000002</v>
      </c>
      <c r="X33" s="209">
        <v>88.608999999999995</v>
      </c>
      <c r="Y33" s="340">
        <v>74.584000000000003</v>
      </c>
      <c r="Z33" s="62">
        <v>83.722999999999999</v>
      </c>
      <c r="AA33" s="62">
        <v>98.963999999999999</v>
      </c>
      <c r="AB33" s="62" t="s">
        <v>44</v>
      </c>
      <c r="AC33" s="62" t="s">
        <v>44</v>
      </c>
      <c r="AD33" s="62" t="s">
        <v>44</v>
      </c>
    </row>
    <row r="34" spans="1:30">
      <c r="A34" s="118" t="s">
        <v>72</v>
      </c>
      <c r="B34" s="196">
        <v>75.596000000000004</v>
      </c>
      <c r="C34" s="196">
        <v>78.25</v>
      </c>
      <c r="D34" s="196">
        <v>71.516999999999996</v>
      </c>
      <c r="E34" s="196">
        <v>70.295000000000002</v>
      </c>
      <c r="F34" s="196">
        <v>76.507999999999996</v>
      </c>
      <c r="G34" s="196">
        <v>99.078999999999994</v>
      </c>
      <c r="H34" s="196">
        <v>122.315</v>
      </c>
      <c r="I34" s="196">
        <v>153.84</v>
      </c>
      <c r="J34" s="196">
        <v>172.565</v>
      </c>
      <c r="K34" s="196">
        <v>179.66300000000001</v>
      </c>
      <c r="L34" s="196">
        <v>171.79400000000001</v>
      </c>
      <c r="M34" s="196">
        <v>217.10499999999999</v>
      </c>
      <c r="N34" s="196">
        <v>251.22499999999999</v>
      </c>
      <c r="O34" s="196">
        <v>267.16500000000002</v>
      </c>
      <c r="P34" s="208">
        <v>277.21800000000002</v>
      </c>
      <c r="Q34" s="209">
        <v>259.39400000000001</v>
      </c>
      <c r="R34" s="209">
        <v>242.51499999999999</v>
      </c>
      <c r="S34" s="209">
        <v>249.30600000000001</v>
      </c>
      <c r="T34" s="209">
        <v>276.35700000000003</v>
      </c>
      <c r="U34" s="209">
        <v>295.428</v>
      </c>
      <c r="V34" s="209">
        <v>278.04000000000002</v>
      </c>
      <c r="W34" s="209">
        <v>254.06</v>
      </c>
      <c r="X34" s="209">
        <v>315.411</v>
      </c>
      <c r="Y34" s="209">
        <v>301.27</v>
      </c>
      <c r="Z34" s="209">
        <v>335.62700000000001</v>
      </c>
      <c r="AA34" s="209">
        <v>330.21</v>
      </c>
      <c r="AB34" s="209">
        <v>355.346</v>
      </c>
      <c r="AC34" s="209">
        <v>407.85</v>
      </c>
      <c r="AD34" s="209">
        <v>434.03699999999998</v>
      </c>
    </row>
    <row r="35" spans="1:30">
      <c r="A35" s="118" t="s">
        <v>73</v>
      </c>
      <c r="B35" s="196">
        <v>126.669</v>
      </c>
      <c r="C35" s="196">
        <v>126.392</v>
      </c>
      <c r="D35" s="196">
        <v>120.29600000000001</v>
      </c>
      <c r="E35" s="196">
        <v>134.30099999999999</v>
      </c>
      <c r="F35" s="196">
        <v>152.28100000000001</v>
      </c>
      <c r="G35" s="196">
        <v>172.89599999999999</v>
      </c>
      <c r="H35" s="196">
        <v>189.31800000000001</v>
      </c>
      <c r="I35" s="196">
        <v>221.75800000000001</v>
      </c>
      <c r="J35" s="196">
        <v>262.94299999999998</v>
      </c>
      <c r="K35" s="196">
        <v>291.38299999999998</v>
      </c>
      <c r="L35" s="196">
        <v>281.71100000000001</v>
      </c>
      <c r="M35" s="196">
        <v>341.10500000000002</v>
      </c>
      <c r="N35" s="196">
        <v>370.81900000000002</v>
      </c>
      <c r="O35" s="196">
        <v>397.55799999999999</v>
      </c>
      <c r="P35" s="208">
        <v>420.334</v>
      </c>
      <c r="Q35" s="208">
        <v>407.339</v>
      </c>
      <c r="R35" s="209">
        <v>401.29599999999999</v>
      </c>
      <c r="S35" s="209">
        <v>413.36599999999999</v>
      </c>
      <c r="T35" s="209">
        <v>456.35700000000003</v>
      </c>
      <c r="U35" s="209">
        <v>506.75400000000002</v>
      </c>
      <c r="V35" s="209">
        <v>543.97699999999998</v>
      </c>
      <c r="W35" s="209">
        <v>500.27499999999998</v>
      </c>
      <c r="X35" s="209">
        <v>506.05</v>
      </c>
      <c r="Y35" s="209">
        <v>495.69200000000001</v>
      </c>
      <c r="Z35" s="209">
        <v>517.01300000000003</v>
      </c>
      <c r="AA35" s="209">
        <v>529.38599999999997</v>
      </c>
      <c r="AB35" s="209">
        <v>577.01</v>
      </c>
      <c r="AC35" s="209">
        <v>579.99599999999998</v>
      </c>
      <c r="AD35" s="209">
        <v>584.04499999999996</v>
      </c>
    </row>
    <row r="36" spans="1:30" s="64" customFormat="1">
      <c r="A36" s="118" t="s">
        <v>50</v>
      </c>
      <c r="B36" s="199">
        <v>254.024</v>
      </c>
      <c r="C36" s="199">
        <v>273.11799999999999</v>
      </c>
      <c r="D36" s="199">
        <v>202.55799999999999</v>
      </c>
      <c r="E36" s="199">
        <v>238.15</v>
      </c>
      <c r="F36" s="199">
        <v>316.54000000000002</v>
      </c>
      <c r="G36" s="199">
        <v>407.024</v>
      </c>
      <c r="H36" s="199">
        <v>504.8</v>
      </c>
      <c r="I36" s="199">
        <v>552.33199999999999</v>
      </c>
      <c r="J36" s="199">
        <v>682.99199999999996</v>
      </c>
      <c r="K36" s="199">
        <v>782.851</v>
      </c>
      <c r="L36" s="199">
        <v>651.51300000000003</v>
      </c>
      <c r="M36" s="199">
        <v>777.44299999999998</v>
      </c>
      <c r="N36" s="199">
        <v>837.92399999999998</v>
      </c>
      <c r="O36" s="199">
        <v>877.68100000000004</v>
      </c>
      <c r="P36" s="210">
        <v>958.08799999999997</v>
      </c>
      <c r="Q36" s="211">
        <v>939.92399999999998</v>
      </c>
      <c r="R36" s="211">
        <v>867.05399999999997</v>
      </c>
      <c r="S36" s="211">
        <v>869.20399999999995</v>
      </c>
      <c r="T36" s="211">
        <v>863.90599999999995</v>
      </c>
      <c r="U36" s="211">
        <v>807.31799999999998</v>
      </c>
      <c r="V36" s="211">
        <v>775.22299999999996</v>
      </c>
      <c r="W36" s="211">
        <v>730.34500000000003</v>
      </c>
      <c r="X36" s="211">
        <v>827.673</v>
      </c>
      <c r="Y36" s="211">
        <v>924.75199999999995</v>
      </c>
      <c r="Z36" s="211">
        <v>1153.2950000000001</v>
      </c>
      <c r="AA36" s="211">
        <v>1358.251</v>
      </c>
      <c r="AB36" s="211">
        <v>1597.3009999999999</v>
      </c>
      <c r="AC36" s="211">
        <v>1640.223</v>
      </c>
      <c r="AD36" s="211">
        <v>1629.539</v>
      </c>
    </row>
    <row r="37" spans="1:30">
      <c r="A37" s="118" t="s">
        <v>74</v>
      </c>
      <c r="B37" s="196">
        <v>143.69300000000001</v>
      </c>
      <c r="C37" s="196">
        <v>127.438</v>
      </c>
      <c r="D37" s="196">
        <v>132.05099999999999</v>
      </c>
      <c r="E37" s="196">
        <v>150.148</v>
      </c>
      <c r="F37" s="196">
        <v>196.881</v>
      </c>
      <c r="G37" s="196">
        <v>234.87299999999999</v>
      </c>
      <c r="H37" s="196">
        <v>242.45</v>
      </c>
      <c r="I37" s="196">
        <v>269.08800000000002</v>
      </c>
      <c r="J37" s="196">
        <v>314.26400000000001</v>
      </c>
      <c r="K37" s="196">
        <v>351.08300000000003</v>
      </c>
      <c r="L37" s="196">
        <v>326.47399999999999</v>
      </c>
      <c r="M37" s="196">
        <v>296.66000000000003</v>
      </c>
      <c r="N37" s="196">
        <v>283.178</v>
      </c>
      <c r="O37" s="196">
        <v>238.99199999999999</v>
      </c>
      <c r="P37" s="208">
        <v>236.56</v>
      </c>
      <c r="Q37" s="208">
        <v>233.97200000000001</v>
      </c>
      <c r="R37" s="209">
        <v>194.58699999999999</v>
      </c>
      <c r="S37" s="209">
        <v>193.04400000000001</v>
      </c>
      <c r="T37" s="209">
        <v>200.31</v>
      </c>
      <c r="U37" s="209">
        <v>213.39599999999999</v>
      </c>
      <c r="V37" s="209">
        <v>207.32900000000001</v>
      </c>
      <c r="W37" s="209">
        <v>191.21</v>
      </c>
      <c r="X37" s="209">
        <v>218.44900000000001</v>
      </c>
      <c r="Y37" s="209">
        <v>218.16200000000001</v>
      </c>
      <c r="Z37" s="209">
        <v>243.01599999999999</v>
      </c>
      <c r="AA37" s="209">
        <v>256.161</v>
      </c>
      <c r="AB37" s="209">
        <v>280.476</v>
      </c>
      <c r="AC37" s="209">
        <v>307.55399999999997</v>
      </c>
      <c r="AD37" s="209">
        <v>320.226</v>
      </c>
    </row>
    <row r="38" spans="1:30">
      <c r="A38" s="286" t="s">
        <v>180</v>
      </c>
      <c r="B38" s="328"/>
      <c r="C38" s="328"/>
      <c r="D38" s="328"/>
      <c r="E38" s="328"/>
      <c r="F38" s="328"/>
      <c r="G38" s="328"/>
      <c r="H38" s="328"/>
      <c r="I38" s="328"/>
      <c r="J38" s="328"/>
      <c r="K38" s="328"/>
      <c r="L38" s="328"/>
      <c r="M38" s="328"/>
      <c r="N38" s="328"/>
      <c r="O38" s="328"/>
      <c r="P38" s="328"/>
      <c r="Q38" s="328"/>
      <c r="R38" s="328"/>
      <c r="S38" s="328"/>
      <c r="T38" s="184"/>
      <c r="U38" s="184"/>
      <c r="V38" s="184"/>
      <c r="W38" s="184"/>
      <c r="X38" s="308"/>
      <c r="Y38" s="184"/>
      <c r="Z38" s="308"/>
    </row>
    <row r="39" spans="1:30">
      <c r="A39" s="285" t="s">
        <v>339</v>
      </c>
      <c r="B39" s="285"/>
      <c r="C39" s="285"/>
      <c r="D39" s="285"/>
      <c r="E39" s="285"/>
      <c r="F39" s="285"/>
      <c r="G39" s="285"/>
      <c r="H39" s="285"/>
      <c r="I39" s="285"/>
      <c r="J39" s="285"/>
      <c r="K39" s="285"/>
      <c r="L39" s="285"/>
      <c r="M39" s="285"/>
      <c r="N39" s="285"/>
      <c r="O39" s="285"/>
      <c r="P39" s="285"/>
      <c r="Q39" s="285"/>
      <c r="R39" s="285"/>
      <c r="S39" s="285"/>
      <c r="T39" s="101"/>
      <c r="U39" s="101"/>
      <c r="V39" s="101"/>
      <c r="W39" s="101"/>
      <c r="X39" s="309"/>
      <c r="Y39" s="101"/>
      <c r="Z39" s="334"/>
    </row>
    <row r="40" spans="1:30">
      <c r="A40" s="39"/>
      <c r="B40" s="39"/>
      <c r="C40" s="39"/>
      <c r="D40" s="39"/>
      <c r="E40" s="39"/>
      <c r="F40" s="39"/>
      <c r="G40" s="39"/>
      <c r="H40" s="39"/>
      <c r="I40" s="39"/>
      <c r="J40" s="39"/>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sheetData>
  <mergeCells count="1">
    <mergeCell ref="A1:AD1"/>
  </mergeCells>
  <hyperlinks>
    <hyperlink ref="A41" location="ICINDEKILER!A1" display="İÇİNDEKİLER SAYFASINA DÖNÜŞ" xr:uid="{00000000-0004-0000-11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dimension ref="A1:AD57"/>
  <sheetViews>
    <sheetView showGridLines="0" zoomScale="85" zoomScaleNormal="85" workbookViewId="0">
      <pane xSplit="1" ySplit="3" topLeftCell="B4" activePane="bottomRight" state="frozen"/>
      <selection sqref="A1:V1"/>
      <selection pane="topRight" sqref="A1:V1"/>
      <selection pane="bottomLeft" sqref="A1:V1"/>
      <selection pane="bottomRight" sqref="A1:AD1"/>
    </sheetView>
  </sheetViews>
  <sheetFormatPr defaultRowHeight="12.75"/>
  <cols>
    <col min="1" max="1" width="14.140625" customWidth="1"/>
    <col min="2" max="4" width="11.28515625" hidden="1" customWidth="1"/>
    <col min="5" max="10" width="11.28515625" customWidth="1"/>
    <col min="11" max="18" width="11.85546875" customWidth="1"/>
    <col min="19" max="19" width="11.7109375" bestFit="1" customWidth="1"/>
    <col min="20" max="20" width="11.7109375" customWidth="1"/>
    <col min="21" max="21" width="10.28515625" bestFit="1" customWidth="1"/>
    <col min="22" max="29" width="10.28515625" customWidth="1"/>
    <col min="30" max="30" width="10.28515625" bestFit="1" customWidth="1"/>
  </cols>
  <sheetData>
    <row r="1" spans="1:30" ht="24" customHeight="1">
      <c r="A1" s="447" t="s">
        <v>229</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197">
        <v>27217.026000000002</v>
      </c>
      <c r="C4" s="197">
        <v>24158.215</v>
      </c>
      <c r="D4" s="197">
        <v>24122.365000000002</v>
      </c>
      <c r="E4" s="197">
        <v>25752.683000000001</v>
      </c>
      <c r="F4" s="197">
        <v>31074.333999999999</v>
      </c>
      <c r="G4" s="197">
        <v>35000.559999999998</v>
      </c>
      <c r="H4" s="197">
        <v>35592.675000000003</v>
      </c>
      <c r="I4" s="197">
        <v>37530.237999999998</v>
      </c>
      <c r="J4" s="197">
        <v>43021.966</v>
      </c>
      <c r="K4" s="197">
        <v>47153.993999999999</v>
      </c>
      <c r="L4" s="197">
        <v>43189.389000000003</v>
      </c>
      <c r="M4" s="206">
        <v>43233.451999999997</v>
      </c>
      <c r="N4" s="206">
        <v>47637.891000000003</v>
      </c>
      <c r="O4" s="206">
        <v>44763.54</v>
      </c>
      <c r="P4" s="206">
        <v>47220.321000000004</v>
      </c>
      <c r="Q4" s="217">
        <v>48983.25</v>
      </c>
      <c r="R4" s="217">
        <v>41914.927000000003</v>
      </c>
      <c r="S4" s="217">
        <v>42949.139000000003</v>
      </c>
      <c r="T4" s="217">
        <v>45881.455999999998</v>
      </c>
      <c r="U4" s="217">
        <v>49384.527000000002</v>
      </c>
      <c r="V4" s="217">
        <v>48177.607000000004</v>
      </c>
      <c r="W4" s="217">
        <v>47953.682999999997</v>
      </c>
      <c r="X4" s="217">
        <v>53151.540999999997</v>
      </c>
      <c r="Y4" s="217">
        <v>50943.627999999997</v>
      </c>
      <c r="Z4" s="217">
        <v>54793.074000000001</v>
      </c>
      <c r="AA4" s="217">
        <v>56086.902999999998</v>
      </c>
      <c r="AB4" s="217">
        <v>60438.79</v>
      </c>
      <c r="AC4" s="217">
        <v>65302.892999999996</v>
      </c>
      <c r="AD4" s="217">
        <v>67613.107000000004</v>
      </c>
    </row>
    <row r="5" spans="1:30">
      <c r="A5" s="118" t="s">
        <v>51</v>
      </c>
      <c r="B5" s="197">
        <v>34496.241000000002</v>
      </c>
      <c r="C5" s="197">
        <v>36312.781999999999</v>
      </c>
      <c r="D5" s="197">
        <v>37101.453000000001</v>
      </c>
      <c r="E5" s="197">
        <v>37945.760999999999</v>
      </c>
      <c r="F5" s="197">
        <v>39405.353999999999</v>
      </c>
      <c r="G5" s="197">
        <v>41641.616999999998</v>
      </c>
      <c r="H5" s="197">
        <v>44034.256000000001</v>
      </c>
      <c r="I5" s="197">
        <v>46216.853000000003</v>
      </c>
      <c r="J5" s="197">
        <v>47943.353000000003</v>
      </c>
      <c r="K5" s="197">
        <v>48470.553</v>
      </c>
      <c r="L5" s="197">
        <v>47102.428</v>
      </c>
      <c r="M5" s="206">
        <v>48586.288</v>
      </c>
      <c r="N5" s="206">
        <v>50008.108</v>
      </c>
      <c r="O5" s="206">
        <v>51736.737999999998</v>
      </c>
      <c r="P5" s="206">
        <v>53363.904000000002</v>
      </c>
      <c r="Q5" s="218">
        <v>55263.817000000003</v>
      </c>
      <c r="R5" s="217">
        <v>57006.925999999999</v>
      </c>
      <c r="S5" s="217">
        <v>58179.697</v>
      </c>
      <c r="T5" s="217">
        <v>60292.978000000003</v>
      </c>
      <c r="U5" s="217">
        <v>63165.277999999998</v>
      </c>
      <c r="V5" s="217">
        <v>65561.320000000007</v>
      </c>
      <c r="W5" s="217">
        <v>64517.998</v>
      </c>
      <c r="X5" s="217">
        <v>71365.73</v>
      </c>
      <c r="Y5" s="217">
        <v>77948.991999999998</v>
      </c>
      <c r="Z5" s="217">
        <v>82536.095000000001</v>
      </c>
      <c r="AA5" s="217">
        <v>86173.365000000005</v>
      </c>
      <c r="AB5" s="217">
        <v>89991.152000000002</v>
      </c>
      <c r="AC5" s="217">
        <v>94429.752999999997</v>
      </c>
      <c r="AD5" s="217">
        <v>98277.578999999998</v>
      </c>
    </row>
    <row r="6" spans="1:30">
      <c r="A6" s="118" t="s">
        <v>41</v>
      </c>
      <c r="B6" s="197">
        <v>8709.0720000000001</v>
      </c>
      <c r="C6" s="197">
        <v>8638.5429999999997</v>
      </c>
      <c r="D6" s="197">
        <v>8085.3559999999998</v>
      </c>
      <c r="E6" s="197">
        <v>2997.6210000000001</v>
      </c>
      <c r="F6" s="197">
        <v>3761.0880000000002</v>
      </c>
      <c r="G6" s="197">
        <v>4314.098</v>
      </c>
      <c r="H6" s="197">
        <v>5163.55</v>
      </c>
      <c r="I6" s="197">
        <v>5976.0820000000003</v>
      </c>
      <c r="J6" s="197">
        <v>7315.7259999999997</v>
      </c>
      <c r="K6" s="197">
        <v>9146.7900000000009</v>
      </c>
      <c r="L6" s="197">
        <v>8337.8109999999997</v>
      </c>
      <c r="M6" s="206">
        <v>10412.974</v>
      </c>
      <c r="N6" s="206">
        <v>12787.806</v>
      </c>
      <c r="O6" s="206">
        <v>13889.791999999999</v>
      </c>
      <c r="P6" s="206">
        <v>14488.829</v>
      </c>
      <c r="Q6" s="217">
        <v>13208.831</v>
      </c>
      <c r="R6" s="217">
        <v>14895.316000000001</v>
      </c>
      <c r="S6" s="217">
        <v>12772.868</v>
      </c>
      <c r="T6" s="217">
        <v>14618.326999999999</v>
      </c>
      <c r="U6" s="217">
        <v>11786.433000000001</v>
      </c>
      <c r="V6" s="217">
        <v>9941.59</v>
      </c>
      <c r="W6" s="217">
        <v>8489.3320000000003</v>
      </c>
      <c r="X6" s="217">
        <v>10610.191000000001</v>
      </c>
      <c r="Y6" s="217">
        <v>13702.23</v>
      </c>
      <c r="Z6" s="217">
        <v>13908.489</v>
      </c>
      <c r="AA6" s="217">
        <v>13538.692999999999</v>
      </c>
      <c r="AB6" s="217">
        <v>14354.987999999999</v>
      </c>
      <c r="AC6" s="217">
        <v>14356.619000000001</v>
      </c>
      <c r="AD6" s="217">
        <v>14530.184999999999</v>
      </c>
    </row>
    <row r="7" spans="1:30">
      <c r="A7" s="118" t="s">
        <v>110</v>
      </c>
      <c r="B7" s="197">
        <v>27105.607</v>
      </c>
      <c r="C7" s="197">
        <v>24498.114000000001</v>
      </c>
      <c r="D7" s="197">
        <v>24430.662</v>
      </c>
      <c r="E7" s="197">
        <v>26315.717000000001</v>
      </c>
      <c r="F7" s="197">
        <v>32114.633000000002</v>
      </c>
      <c r="G7" s="197">
        <v>36608.938999999998</v>
      </c>
      <c r="H7" s="197">
        <v>38190.311999999998</v>
      </c>
      <c r="I7" s="197">
        <v>40387.724999999999</v>
      </c>
      <c r="J7" s="197">
        <v>46630.129000000001</v>
      </c>
      <c r="K7" s="197">
        <v>51575.468000000001</v>
      </c>
      <c r="L7" s="197">
        <v>47816.021000000001</v>
      </c>
      <c r="M7" s="206">
        <v>46662.235000000001</v>
      </c>
      <c r="N7" s="206">
        <v>51126.851000000002</v>
      </c>
      <c r="O7" s="206">
        <v>48302.044000000002</v>
      </c>
      <c r="P7" s="206">
        <v>50321.474000000002</v>
      </c>
      <c r="Q7" s="217">
        <v>51342.747000000003</v>
      </c>
      <c r="R7" s="217">
        <v>43986.748</v>
      </c>
      <c r="S7" s="217">
        <v>45032.902999999998</v>
      </c>
      <c r="T7" s="217">
        <v>47055.737999999998</v>
      </c>
      <c r="U7" s="217">
        <v>50963.207000000002</v>
      </c>
      <c r="V7" s="217">
        <v>50010.449000000001</v>
      </c>
      <c r="W7" s="217">
        <v>48764.175000000003</v>
      </c>
      <c r="X7" s="217">
        <v>53827.338000000003</v>
      </c>
      <c r="Y7" s="217">
        <v>52748.752999999997</v>
      </c>
      <c r="Z7" s="217">
        <v>56763.597000000002</v>
      </c>
      <c r="AA7" s="217">
        <v>58373.328000000001</v>
      </c>
      <c r="AB7" s="217">
        <v>63161.353000000003</v>
      </c>
      <c r="AC7" s="217">
        <v>67761.236000000004</v>
      </c>
      <c r="AD7" s="217">
        <v>69865.259999999995</v>
      </c>
    </row>
    <row r="8" spans="1:30">
      <c r="A8" s="118" t="s">
        <v>42</v>
      </c>
      <c r="B8" s="197">
        <v>3501.4380000000001</v>
      </c>
      <c r="C8" s="197">
        <v>3751.971</v>
      </c>
      <c r="D8" s="197">
        <v>3163.6709999999998</v>
      </c>
      <c r="E8" s="197">
        <v>2844.4050000000002</v>
      </c>
      <c r="F8" s="197">
        <v>3077.7350000000001</v>
      </c>
      <c r="G8" s="197">
        <v>3647.9589999999998</v>
      </c>
      <c r="H8" s="197">
        <v>4806.1710000000003</v>
      </c>
      <c r="I8" s="197">
        <v>5906.2439999999997</v>
      </c>
      <c r="J8" s="197">
        <v>7374.2370000000001</v>
      </c>
      <c r="K8" s="197">
        <v>8863.2690000000002</v>
      </c>
      <c r="L8" s="197">
        <v>8640.9339999999993</v>
      </c>
      <c r="M8" s="206">
        <v>11341.268</v>
      </c>
      <c r="N8" s="206">
        <v>13326.088</v>
      </c>
      <c r="O8" s="206">
        <v>12465.45</v>
      </c>
      <c r="P8" s="206">
        <v>12406.558999999999</v>
      </c>
      <c r="Q8" s="218">
        <v>12230.669</v>
      </c>
      <c r="R8" s="217">
        <v>8893.3459999999995</v>
      </c>
      <c r="S8" s="217">
        <v>8812.5030000000006</v>
      </c>
      <c r="T8" s="217">
        <v>10055.566999999999</v>
      </c>
      <c r="U8" s="217">
        <v>9281.6679999999997</v>
      </c>
      <c r="V8" s="217">
        <v>9010.5120000000006</v>
      </c>
      <c r="W8" s="217">
        <v>7057.0720000000001</v>
      </c>
      <c r="X8" s="217">
        <v>7951.5529999999999</v>
      </c>
      <c r="Y8" s="217">
        <v>9256.482</v>
      </c>
      <c r="Z8" s="217">
        <v>10350.437</v>
      </c>
      <c r="AA8" s="217">
        <v>10282.171</v>
      </c>
      <c r="AB8" s="217">
        <v>10685.689</v>
      </c>
      <c r="AC8" s="217">
        <v>12312.57</v>
      </c>
      <c r="AD8" s="217">
        <v>12882.254000000001</v>
      </c>
    </row>
    <row r="9" spans="1:30">
      <c r="A9" s="118" t="s">
        <v>57</v>
      </c>
      <c r="B9" s="197">
        <v>875.40300000000002</v>
      </c>
      <c r="C9" s="197">
        <v>962.84400000000005</v>
      </c>
      <c r="D9" s="197">
        <v>1058.845</v>
      </c>
      <c r="E9" s="197">
        <v>1157.325</v>
      </c>
      <c r="F9" s="197">
        <v>1300.7670000000001</v>
      </c>
      <c r="G9" s="197">
        <v>1522.4</v>
      </c>
      <c r="H9" s="197">
        <v>1778.5150000000001</v>
      </c>
      <c r="I9" s="197">
        <v>2128.0549999999998</v>
      </c>
      <c r="J9" s="197">
        <v>2733.8510000000001</v>
      </c>
      <c r="K9" s="197">
        <v>3503.9479999999999</v>
      </c>
      <c r="L9" s="197">
        <v>3878.741</v>
      </c>
      <c r="M9" s="206">
        <v>4578.2280000000001</v>
      </c>
      <c r="N9" s="206">
        <v>5651.5619999999999</v>
      </c>
      <c r="O9" s="206">
        <v>6388.1779999999999</v>
      </c>
      <c r="P9" s="206">
        <v>7155.0280000000002</v>
      </c>
      <c r="Q9" s="217">
        <v>7774.5919999999996</v>
      </c>
      <c r="R9" s="217">
        <v>8174.3320000000003</v>
      </c>
      <c r="S9" s="217">
        <v>8222.25</v>
      </c>
      <c r="T9" s="217">
        <v>8939.4060000000009</v>
      </c>
      <c r="U9" s="217">
        <v>10038.299999999999</v>
      </c>
      <c r="V9" s="217">
        <v>10349.377</v>
      </c>
      <c r="W9" s="217">
        <v>10700.359</v>
      </c>
      <c r="X9" s="217">
        <v>12872.366</v>
      </c>
      <c r="Y9" s="217">
        <v>12989.394</v>
      </c>
      <c r="Z9" s="217">
        <v>13029.245000000001</v>
      </c>
      <c r="AA9" s="217">
        <v>13452.66</v>
      </c>
      <c r="AB9" s="217">
        <v>13968.065000000001</v>
      </c>
      <c r="AC9" s="217">
        <v>14873.569</v>
      </c>
      <c r="AD9" s="217">
        <v>15677.967000000001</v>
      </c>
    </row>
    <row r="10" spans="1:30">
      <c r="A10" s="118" t="s">
        <v>111</v>
      </c>
      <c r="B10" s="197">
        <v>33477.760000000002</v>
      </c>
      <c r="C10" s="197">
        <v>30777.178</v>
      </c>
      <c r="D10" s="197">
        <v>30823.474999999999</v>
      </c>
      <c r="E10" s="197">
        <v>33304.059000000001</v>
      </c>
      <c r="F10" s="197">
        <v>40572.442999999999</v>
      </c>
      <c r="G10" s="206">
        <v>46684.834999999999</v>
      </c>
      <c r="H10" s="206">
        <v>48998.313999999998</v>
      </c>
      <c r="I10" s="206">
        <v>52213.64</v>
      </c>
      <c r="J10" s="206">
        <v>58786.14</v>
      </c>
      <c r="K10" s="206">
        <v>64826.680999999997</v>
      </c>
      <c r="L10" s="206">
        <v>58536.553</v>
      </c>
      <c r="M10" s="206">
        <v>58240.45</v>
      </c>
      <c r="N10" s="206">
        <v>61920.300999999999</v>
      </c>
      <c r="O10" s="206">
        <v>58559.563000000002</v>
      </c>
      <c r="P10" s="206">
        <v>61512.411</v>
      </c>
      <c r="Q10" s="217">
        <v>62700.908000000003</v>
      </c>
      <c r="R10" s="217">
        <v>53316.983999999997</v>
      </c>
      <c r="S10" s="217">
        <v>54699.182000000001</v>
      </c>
      <c r="T10" s="217">
        <v>57683.745999999999</v>
      </c>
      <c r="U10" s="217">
        <v>61456.783000000003</v>
      </c>
      <c r="V10" s="217">
        <v>59489.614000000001</v>
      </c>
      <c r="W10" s="217">
        <v>61075.932000000001</v>
      </c>
      <c r="X10" s="217">
        <v>69538.861999999994</v>
      </c>
      <c r="Y10" s="217">
        <v>68122.941000000006</v>
      </c>
      <c r="Z10" s="217">
        <v>68207.562000000005</v>
      </c>
      <c r="AA10" s="217">
        <v>71214.061000000002</v>
      </c>
      <c r="AB10" s="217">
        <v>77046.357999999993</v>
      </c>
      <c r="AC10" s="217">
        <v>83445.326000000001</v>
      </c>
      <c r="AD10" s="217">
        <v>86325.176999999996</v>
      </c>
    </row>
    <row r="11" spans="1:30">
      <c r="A11" s="118" t="s">
        <v>58</v>
      </c>
      <c r="B11" s="197">
        <v>829.57399999999996</v>
      </c>
      <c r="C11" s="197">
        <v>870.154</v>
      </c>
      <c r="D11" s="197">
        <v>834.13900000000001</v>
      </c>
      <c r="E11" s="197">
        <v>1002.907</v>
      </c>
      <c r="F11" s="197">
        <v>1186.4649999999999</v>
      </c>
      <c r="G11" s="206">
        <v>1279.721</v>
      </c>
      <c r="H11" s="206">
        <v>1404.348</v>
      </c>
      <c r="I11" s="206">
        <v>1765.7940000000001</v>
      </c>
      <c r="J11" s="206">
        <v>2064.0030000000002</v>
      </c>
      <c r="K11" s="206">
        <v>2416.7849999999999</v>
      </c>
      <c r="L11" s="206">
        <v>2469.384</v>
      </c>
      <c r="M11" s="206">
        <v>3177.453</v>
      </c>
      <c r="N11" s="206">
        <v>3690.0970000000002</v>
      </c>
      <c r="O11" s="206">
        <v>3739.9169999999999</v>
      </c>
      <c r="P11" s="206">
        <v>3667.4349999999999</v>
      </c>
      <c r="Q11" s="218">
        <v>3532.6689999999999</v>
      </c>
      <c r="R11" s="217">
        <v>3373.489</v>
      </c>
      <c r="S11" s="217">
        <v>3604.99</v>
      </c>
      <c r="T11" s="217">
        <v>3885.9670000000001</v>
      </c>
      <c r="U11" s="217">
        <v>3945.5830000000001</v>
      </c>
      <c r="V11" s="217">
        <v>4192.768</v>
      </c>
      <c r="W11" s="217">
        <v>3919.4650000000001</v>
      </c>
      <c r="X11" s="217">
        <v>4351.3040000000001</v>
      </c>
      <c r="Y11" s="217">
        <v>4784.2070000000003</v>
      </c>
      <c r="Z11" s="217">
        <v>4919.9340000000002</v>
      </c>
      <c r="AA11" s="217">
        <v>4958.3909999999996</v>
      </c>
      <c r="AB11" s="217">
        <v>5082.4380000000001</v>
      </c>
      <c r="AC11" s="217">
        <v>5361.7</v>
      </c>
      <c r="AD11" s="217">
        <v>5724.7510000000002</v>
      </c>
    </row>
    <row r="12" spans="1:30">
      <c r="A12" s="118" t="s">
        <v>59</v>
      </c>
      <c r="B12" s="197">
        <v>1112.3530000000001</v>
      </c>
      <c r="C12" s="197">
        <v>1087.287</v>
      </c>
      <c r="D12" s="197">
        <v>1003.957</v>
      </c>
      <c r="E12" s="197">
        <v>1050.297</v>
      </c>
      <c r="F12" s="197">
        <v>1062.6189999999999</v>
      </c>
      <c r="G12" s="206">
        <v>1137.068</v>
      </c>
      <c r="H12" s="206">
        <v>1261.241</v>
      </c>
      <c r="I12" s="206">
        <v>1470.825</v>
      </c>
      <c r="J12" s="206">
        <v>1764.683</v>
      </c>
      <c r="K12" s="206">
        <v>2011.634</v>
      </c>
      <c r="L12" s="206">
        <v>1923.674</v>
      </c>
      <c r="M12" s="206">
        <v>2237.1570000000002</v>
      </c>
      <c r="N12" s="206">
        <v>2473.2489999999998</v>
      </c>
      <c r="O12" s="206">
        <v>2721.252</v>
      </c>
      <c r="P12" s="206">
        <v>2903.1889999999999</v>
      </c>
      <c r="Q12" s="218">
        <v>2995.5039999999999</v>
      </c>
      <c r="R12" s="217">
        <v>3039.2339999999999</v>
      </c>
      <c r="S12" s="217">
        <v>3107.6460000000002</v>
      </c>
      <c r="T12" s="217">
        <v>3153.3139999999999</v>
      </c>
      <c r="U12" s="217">
        <v>3279.5189999999998</v>
      </c>
      <c r="V12" s="217">
        <v>3512.1950000000002</v>
      </c>
      <c r="W12" s="217">
        <v>3312.739</v>
      </c>
      <c r="X12" s="217">
        <v>3580.009</v>
      </c>
      <c r="Y12" s="217">
        <v>3644.7919999999999</v>
      </c>
      <c r="Z12" s="217">
        <v>3905.4189999999999</v>
      </c>
      <c r="AA12" s="217">
        <v>4089.27</v>
      </c>
      <c r="AB12" s="217">
        <v>4270.1360000000004</v>
      </c>
      <c r="AC12" s="217">
        <v>4442.5510000000004</v>
      </c>
      <c r="AD12" s="217">
        <v>4777.902</v>
      </c>
    </row>
    <row r="13" spans="1:30">
      <c r="A13" s="118" t="s">
        <v>112</v>
      </c>
      <c r="B13" s="197">
        <v>26236.007000000001</v>
      </c>
      <c r="C13" s="197">
        <v>24369.776000000002</v>
      </c>
      <c r="D13" s="197">
        <v>24998.587</v>
      </c>
      <c r="E13" s="197">
        <v>26999.895</v>
      </c>
      <c r="F13" s="197">
        <v>32954.317000000003</v>
      </c>
      <c r="G13" s="206">
        <v>37812.031000000003</v>
      </c>
      <c r="H13" s="206">
        <v>39142.224000000002</v>
      </c>
      <c r="I13" s="206">
        <v>41300.021999999997</v>
      </c>
      <c r="J13" s="206">
        <v>48586.821000000004</v>
      </c>
      <c r="K13" s="206">
        <v>53894.580999999998</v>
      </c>
      <c r="L13" s="206">
        <v>47538.607000000004</v>
      </c>
      <c r="M13" s="206">
        <v>46647.993999999999</v>
      </c>
      <c r="N13" s="206">
        <v>51174.767999999996</v>
      </c>
      <c r="O13" s="206">
        <v>47693.7</v>
      </c>
      <c r="P13" s="206">
        <v>49804.351000000002</v>
      </c>
      <c r="Q13" s="218">
        <v>50180.785000000003</v>
      </c>
      <c r="R13" s="217">
        <v>42625.16</v>
      </c>
      <c r="S13" s="217">
        <v>43502.557000000001</v>
      </c>
      <c r="T13" s="217">
        <v>46109.915999999997</v>
      </c>
      <c r="U13" s="217">
        <v>49698.347000000002</v>
      </c>
      <c r="V13" s="217">
        <v>48395.834000000003</v>
      </c>
      <c r="W13" s="217">
        <v>48827.137999999999</v>
      </c>
      <c r="X13" s="217">
        <v>53203.798999999999</v>
      </c>
      <c r="Y13" s="217">
        <v>50551.800999999999</v>
      </c>
      <c r="Z13" s="217">
        <v>53069.46</v>
      </c>
      <c r="AA13" s="217">
        <v>53291.832999999999</v>
      </c>
      <c r="AB13" s="217">
        <v>56464.358</v>
      </c>
      <c r="AC13" s="217">
        <v>60129.688000000002</v>
      </c>
      <c r="AD13" s="217">
        <v>62379.309000000001</v>
      </c>
    </row>
    <row r="14" spans="1:30">
      <c r="A14" s="118" t="s">
        <v>60</v>
      </c>
      <c r="B14" s="197">
        <v>440.96199999999999</v>
      </c>
      <c r="C14" s="197">
        <v>442.036</v>
      </c>
      <c r="D14" s="197">
        <v>449.91</v>
      </c>
      <c r="E14" s="197">
        <v>468.84500000000003</v>
      </c>
      <c r="F14" s="197">
        <v>543.84500000000003</v>
      </c>
      <c r="G14" s="206">
        <v>624.10799999999995</v>
      </c>
      <c r="H14" s="206">
        <v>710.51199999999994</v>
      </c>
      <c r="I14" s="206">
        <v>802.01400000000001</v>
      </c>
      <c r="J14" s="206">
        <v>1022.732</v>
      </c>
      <c r="K14" s="206">
        <v>993.50300000000004</v>
      </c>
      <c r="L14" s="206">
        <v>1096.6369999999999</v>
      </c>
      <c r="M14" s="206">
        <v>1350.634</v>
      </c>
      <c r="N14" s="206">
        <v>1449.604</v>
      </c>
      <c r="O14" s="206">
        <v>1434.018</v>
      </c>
      <c r="P14" s="206">
        <v>1438.057</v>
      </c>
      <c r="Q14" s="218">
        <v>1559.864</v>
      </c>
      <c r="R14" s="217">
        <v>1590.174</v>
      </c>
      <c r="S14" s="217">
        <v>1714.28</v>
      </c>
      <c r="T14" s="217">
        <v>1919.5340000000001</v>
      </c>
      <c r="U14" s="217">
        <v>1930.2929999999999</v>
      </c>
      <c r="V14" s="217">
        <v>1998.758</v>
      </c>
      <c r="W14" s="217">
        <v>1862.1980000000001</v>
      </c>
      <c r="X14" s="217">
        <v>2181.098</v>
      </c>
      <c r="Y14" s="217">
        <v>2279.982</v>
      </c>
      <c r="Z14" s="217">
        <v>2434.4479999999999</v>
      </c>
      <c r="AA14" s="217">
        <v>2591.9920000000002</v>
      </c>
      <c r="AB14" s="217">
        <v>2675.3220000000001</v>
      </c>
      <c r="AC14" s="217">
        <v>2812.623</v>
      </c>
      <c r="AD14" s="217">
        <v>3074.9340000000002</v>
      </c>
    </row>
    <row r="15" spans="1:30">
      <c r="A15" s="118" t="s">
        <v>295</v>
      </c>
      <c r="B15" s="197">
        <v>28768.448</v>
      </c>
      <c r="C15" s="197">
        <v>28337.637999999999</v>
      </c>
      <c r="D15" s="197">
        <v>27916.905999999999</v>
      </c>
      <c r="E15" s="197">
        <v>30127.492999999999</v>
      </c>
      <c r="F15" s="197">
        <v>34480.167999999998</v>
      </c>
      <c r="G15" s="206">
        <v>40410.652999999998</v>
      </c>
      <c r="H15" s="206">
        <v>42143.874000000003</v>
      </c>
      <c r="I15" s="206">
        <v>44589.680999999997</v>
      </c>
      <c r="J15" s="206">
        <v>50419.847999999998</v>
      </c>
      <c r="K15" s="206">
        <v>47884.160000000003</v>
      </c>
      <c r="L15" s="206">
        <v>38892.332999999999</v>
      </c>
      <c r="M15" s="206">
        <v>39641.868999999999</v>
      </c>
      <c r="N15" s="206">
        <v>42106.64</v>
      </c>
      <c r="O15" s="206">
        <v>42501.709000000003</v>
      </c>
      <c r="P15" s="206">
        <v>43469.644</v>
      </c>
      <c r="Q15" s="218">
        <v>47468.211000000003</v>
      </c>
      <c r="R15" s="217">
        <v>44978.618999999999</v>
      </c>
      <c r="S15" s="217">
        <v>41114.514000000003</v>
      </c>
      <c r="T15" s="217">
        <v>40952.186000000002</v>
      </c>
      <c r="U15" s="217">
        <v>43760.389000000003</v>
      </c>
      <c r="V15" s="217">
        <v>43185.921999999999</v>
      </c>
      <c r="W15" s="217">
        <v>40844.286999999997</v>
      </c>
      <c r="X15" s="217">
        <v>47707.118999999999</v>
      </c>
      <c r="Y15" s="217">
        <v>47206.385000000002</v>
      </c>
      <c r="Z15" s="217">
        <v>49938.294999999998</v>
      </c>
      <c r="AA15" s="217">
        <v>53338.650999999998</v>
      </c>
      <c r="AB15" s="217">
        <v>57608.214</v>
      </c>
      <c r="AC15" s="217">
        <v>61056.097999999998</v>
      </c>
      <c r="AD15" s="217">
        <v>63704.118999999999</v>
      </c>
    </row>
    <row r="16" spans="1:30">
      <c r="A16" s="118" t="s">
        <v>61</v>
      </c>
      <c r="B16" s="197">
        <v>26236.841</v>
      </c>
      <c r="C16" s="197">
        <v>26187.425999999999</v>
      </c>
      <c r="D16" s="197">
        <v>28120.751</v>
      </c>
      <c r="E16" s="197">
        <v>32482.159</v>
      </c>
      <c r="F16" s="197">
        <v>40939.423000000003</v>
      </c>
      <c r="G16" s="206">
        <v>47387.991000000002</v>
      </c>
      <c r="H16" s="206">
        <v>50475.16</v>
      </c>
      <c r="I16" s="206">
        <v>53737.841</v>
      </c>
      <c r="J16" s="206">
        <v>60769.642</v>
      </c>
      <c r="K16" s="206">
        <v>60989.707000000002</v>
      </c>
      <c r="L16" s="206">
        <v>51943.659</v>
      </c>
      <c r="M16" s="206">
        <v>48636.309000000001</v>
      </c>
      <c r="N16" s="206">
        <v>52631.463000000003</v>
      </c>
      <c r="O16" s="206">
        <v>49386.472999999998</v>
      </c>
      <c r="P16" s="206">
        <v>52544.103999999999</v>
      </c>
      <c r="Q16" s="218">
        <v>57175.016000000003</v>
      </c>
      <c r="R16" s="217">
        <v>64154.625999999997</v>
      </c>
      <c r="S16" s="217">
        <v>63933.925000000003</v>
      </c>
      <c r="T16" s="217">
        <v>71831.436000000002</v>
      </c>
      <c r="U16" s="217">
        <v>80475.226999999999</v>
      </c>
      <c r="V16" s="217">
        <v>81525.558000000005</v>
      </c>
      <c r="W16" s="217">
        <v>86216.914000000004</v>
      </c>
      <c r="X16" s="217">
        <v>103624.405</v>
      </c>
      <c r="Y16" s="217">
        <v>104719.83199999999</v>
      </c>
      <c r="Z16" s="217">
        <v>106501.452</v>
      </c>
      <c r="AA16" s="217">
        <v>112355.758</v>
      </c>
      <c r="AB16" s="217">
        <v>130652.363</v>
      </c>
      <c r="AC16" s="217">
        <v>140185.68100000001</v>
      </c>
      <c r="AD16" s="217">
        <v>144104.28200000001</v>
      </c>
    </row>
    <row r="17" spans="1:30">
      <c r="A17" s="118" t="s">
        <v>62</v>
      </c>
      <c r="B17" s="197">
        <v>15747.58</v>
      </c>
      <c r="C17" s="197">
        <v>14714.351000000001</v>
      </c>
      <c r="D17" s="197">
        <v>15299.106</v>
      </c>
      <c r="E17" s="197">
        <v>16936.981</v>
      </c>
      <c r="F17" s="197">
        <v>21334.669000000002</v>
      </c>
      <c r="G17" s="206">
        <v>24698.252</v>
      </c>
      <c r="H17" s="206">
        <v>26251.002</v>
      </c>
      <c r="I17" s="206">
        <v>28177.362000000001</v>
      </c>
      <c r="J17" s="206">
        <v>32339.713</v>
      </c>
      <c r="K17" s="206">
        <v>35379.800999999999</v>
      </c>
      <c r="L17" s="206">
        <v>32158.985000000001</v>
      </c>
      <c r="M17" s="206">
        <v>30624.423999999999</v>
      </c>
      <c r="N17" s="206">
        <v>31767.697</v>
      </c>
      <c r="O17" s="206">
        <v>28511.285</v>
      </c>
      <c r="P17" s="206">
        <v>29297.451000000001</v>
      </c>
      <c r="Q17" s="218">
        <v>29737.830999999998</v>
      </c>
      <c r="R17" s="217">
        <v>25986.986000000001</v>
      </c>
      <c r="S17" s="217">
        <v>26725.642</v>
      </c>
      <c r="T17" s="217">
        <v>28326.416000000001</v>
      </c>
      <c r="U17" s="217">
        <v>30526.94</v>
      </c>
      <c r="V17" s="217">
        <v>29664.183000000001</v>
      </c>
      <c r="W17" s="217">
        <v>27188.392</v>
      </c>
      <c r="X17" s="217">
        <v>30792.106</v>
      </c>
      <c r="Y17" s="217">
        <v>30154.508999999998</v>
      </c>
      <c r="Z17" s="217">
        <v>33312.917999999998</v>
      </c>
      <c r="AA17" s="217">
        <v>35151.241999999998</v>
      </c>
      <c r="AB17" s="217">
        <v>38290.385999999999</v>
      </c>
      <c r="AC17" s="217">
        <v>41563.182000000001</v>
      </c>
      <c r="AD17" s="217">
        <v>43007.743999999999</v>
      </c>
    </row>
    <row r="18" spans="1:30">
      <c r="A18" s="118" t="s">
        <v>63</v>
      </c>
      <c r="B18" s="197">
        <v>19849.194</v>
      </c>
      <c r="C18" s="197">
        <v>21717.968000000001</v>
      </c>
      <c r="D18" s="197">
        <v>20973.123</v>
      </c>
      <c r="E18" s="197">
        <v>19087.376</v>
      </c>
      <c r="F18" s="197">
        <v>19671.530999999999</v>
      </c>
      <c r="G18" s="206">
        <v>20593.467000000001</v>
      </c>
      <c r="H18" s="206">
        <v>21285.46</v>
      </c>
      <c r="I18" s="206">
        <v>22558.596000000001</v>
      </c>
      <c r="J18" s="206">
        <v>25738.705999999998</v>
      </c>
      <c r="K18" s="206">
        <v>30278.46</v>
      </c>
      <c r="L18" s="206">
        <v>28521.786</v>
      </c>
      <c r="M18" s="206">
        <v>31450.574000000001</v>
      </c>
      <c r="N18" s="206">
        <v>34534.692999999999</v>
      </c>
      <c r="O18" s="206">
        <v>33335.487999999998</v>
      </c>
      <c r="P18" s="206">
        <v>37050.035000000003</v>
      </c>
      <c r="Q18" s="218">
        <v>38360.455999999998</v>
      </c>
      <c r="R18" s="217">
        <v>36227.660000000003</v>
      </c>
      <c r="S18" s="217">
        <v>37683.004000000001</v>
      </c>
      <c r="T18" s="217">
        <v>41030.159</v>
      </c>
      <c r="U18" s="217">
        <v>42285.343999999997</v>
      </c>
      <c r="V18" s="217">
        <v>44106.474000000002</v>
      </c>
      <c r="W18" s="217">
        <v>44594.51</v>
      </c>
      <c r="X18" s="217">
        <v>52280.982000000004</v>
      </c>
      <c r="Y18" s="217">
        <v>54983.858</v>
      </c>
      <c r="Z18" s="217">
        <v>52146.476000000002</v>
      </c>
      <c r="AA18" s="217">
        <v>54294.192000000003</v>
      </c>
      <c r="AB18" s="217">
        <v>60334.813000000002</v>
      </c>
      <c r="AC18" s="217">
        <v>69803.854000000007</v>
      </c>
      <c r="AD18" s="217">
        <v>72459.479000000007</v>
      </c>
    </row>
    <row r="19" spans="1:30">
      <c r="A19" s="118" t="s">
        <v>113</v>
      </c>
      <c r="B19" s="197">
        <v>30956.583999999999</v>
      </c>
      <c r="C19" s="197">
        <v>29596.992999999999</v>
      </c>
      <c r="D19" s="197">
        <v>27219.096000000001</v>
      </c>
      <c r="E19" s="197">
        <v>29904.825000000001</v>
      </c>
      <c r="F19" s="197">
        <v>37219.938000000002</v>
      </c>
      <c r="G19" s="206">
        <v>42673.53</v>
      </c>
      <c r="H19" s="206">
        <v>43291.519999999997</v>
      </c>
      <c r="I19" s="206">
        <v>46364.061999999998</v>
      </c>
      <c r="J19" s="206">
        <v>53365.591999999997</v>
      </c>
      <c r="K19" s="206">
        <v>55596.078000000001</v>
      </c>
      <c r="L19" s="206">
        <v>46496.896000000001</v>
      </c>
      <c r="M19" s="206">
        <v>52333.874000000003</v>
      </c>
      <c r="N19" s="206">
        <v>60165.567999999999</v>
      </c>
      <c r="O19" s="206">
        <v>57529.127</v>
      </c>
      <c r="P19" s="206">
        <v>60563.644999999997</v>
      </c>
      <c r="Q19" s="218">
        <v>59270.463000000003</v>
      </c>
      <c r="R19" s="217">
        <v>50928.576000000001</v>
      </c>
      <c r="S19" s="217">
        <v>51446.756999999998</v>
      </c>
      <c r="T19" s="217">
        <v>52881.379000000001</v>
      </c>
      <c r="U19" s="217">
        <v>53728.192000000003</v>
      </c>
      <c r="V19" s="217">
        <v>51405.427000000003</v>
      </c>
      <c r="W19" s="217">
        <v>52437.633999999998</v>
      </c>
      <c r="X19" s="217">
        <v>60435.671000000002</v>
      </c>
      <c r="Y19" s="217">
        <v>54656.482000000004</v>
      </c>
      <c r="Z19" s="217">
        <v>54871.777000000002</v>
      </c>
      <c r="AA19" s="217">
        <v>57125.421000000002</v>
      </c>
      <c r="AB19" s="217">
        <v>62661.794000000002</v>
      </c>
      <c r="AC19" s="217">
        <v>70675.657000000007</v>
      </c>
      <c r="AD19" s="217">
        <v>73307.345000000001</v>
      </c>
    </row>
    <row r="20" spans="1:30">
      <c r="A20" s="118" t="s">
        <v>53</v>
      </c>
      <c r="B20" s="197">
        <v>22074.692999999999</v>
      </c>
      <c r="C20" s="197">
        <v>20205.514999999999</v>
      </c>
      <c r="D20" s="197">
        <v>20576.46</v>
      </c>
      <c r="E20" s="197">
        <v>22473.552</v>
      </c>
      <c r="F20" s="197">
        <v>27673.262999999999</v>
      </c>
      <c r="G20" s="206">
        <v>31451.559000000001</v>
      </c>
      <c r="H20" s="206">
        <v>32148.045999999998</v>
      </c>
      <c r="I20" s="206">
        <v>33602.692000000003</v>
      </c>
      <c r="J20" s="206">
        <v>37989.366999999998</v>
      </c>
      <c r="K20" s="206">
        <v>40968.981</v>
      </c>
      <c r="L20" s="206">
        <v>37143.445</v>
      </c>
      <c r="M20" s="206">
        <v>35963.743000000002</v>
      </c>
      <c r="N20" s="206">
        <v>38475.822999999997</v>
      </c>
      <c r="O20" s="206">
        <v>34926.415000000001</v>
      </c>
      <c r="P20" s="206">
        <v>35722.542000000001</v>
      </c>
      <c r="Q20" s="218">
        <v>36022.563999999998</v>
      </c>
      <c r="R20" s="217">
        <v>30609.504000000001</v>
      </c>
      <c r="S20" s="217">
        <v>31357.600999999999</v>
      </c>
      <c r="T20" s="217">
        <v>32797.279999999999</v>
      </c>
      <c r="U20" s="217">
        <v>35042.792999999998</v>
      </c>
      <c r="V20" s="217">
        <v>33766.987000000001</v>
      </c>
      <c r="W20" s="217">
        <v>31956.874</v>
      </c>
      <c r="X20" s="217">
        <v>36812.906999999999</v>
      </c>
      <c r="Y20" s="217">
        <v>35672.006999999998</v>
      </c>
      <c r="Z20" s="217">
        <v>39282.374000000003</v>
      </c>
      <c r="AA20" s="217">
        <v>40404.749000000003</v>
      </c>
      <c r="AB20" s="217">
        <v>43270.357000000004</v>
      </c>
      <c r="AC20" s="217">
        <v>46505.093999999997</v>
      </c>
      <c r="AD20" s="217">
        <v>47715.178999999996</v>
      </c>
    </row>
    <row r="21" spans="1:30">
      <c r="A21" s="118" t="s">
        <v>54</v>
      </c>
      <c r="B21" s="197">
        <v>36622.892</v>
      </c>
      <c r="C21" s="197">
        <v>39172.970999999998</v>
      </c>
      <c r="D21" s="197">
        <v>34410.68</v>
      </c>
      <c r="E21" s="197">
        <v>32832.296000000002</v>
      </c>
      <c r="F21" s="197">
        <v>35410.228999999999</v>
      </c>
      <c r="G21" s="206">
        <v>38307.103000000003</v>
      </c>
      <c r="H21" s="206">
        <v>37819.107000000004</v>
      </c>
      <c r="I21" s="206">
        <v>36021.9</v>
      </c>
      <c r="J21" s="206">
        <v>35847.232000000004</v>
      </c>
      <c r="K21" s="206">
        <v>39992.06</v>
      </c>
      <c r="L21" s="206">
        <v>41469.773000000001</v>
      </c>
      <c r="M21" s="206">
        <v>45135.796000000002</v>
      </c>
      <c r="N21" s="206">
        <v>48760.915000000001</v>
      </c>
      <c r="O21" s="206">
        <v>49175.035000000003</v>
      </c>
      <c r="P21" s="206">
        <v>40934.756000000001</v>
      </c>
      <c r="Q21" s="218">
        <v>38522.771000000001</v>
      </c>
      <c r="R21" s="217">
        <v>35005.661999999997</v>
      </c>
      <c r="S21" s="217">
        <v>39411.423999999999</v>
      </c>
      <c r="T21" s="217">
        <v>39750.616000000002</v>
      </c>
      <c r="U21" s="217">
        <v>40746.900999999998</v>
      </c>
      <c r="V21" s="217">
        <v>41560.163</v>
      </c>
      <c r="W21" s="217">
        <v>41233.597000000002</v>
      </c>
      <c r="X21" s="217">
        <v>41643.614000000001</v>
      </c>
      <c r="Y21" s="217">
        <v>35565.978999999999</v>
      </c>
      <c r="Z21" s="217">
        <v>35224.682000000001</v>
      </c>
      <c r="AA21" s="217">
        <v>33820.26</v>
      </c>
      <c r="AB21" s="217">
        <v>35973.152000000002</v>
      </c>
      <c r="AC21" s="217">
        <v>35703.432000000001</v>
      </c>
      <c r="AD21" s="217">
        <v>37390.798999999999</v>
      </c>
    </row>
    <row r="22" spans="1:30">
      <c r="A22" s="118" t="s">
        <v>64</v>
      </c>
      <c r="B22" s="197">
        <v>22340.553</v>
      </c>
      <c r="C22" s="197">
        <v>24296.721000000001</v>
      </c>
      <c r="D22" s="197">
        <v>23859.77</v>
      </c>
      <c r="E22" s="197">
        <v>24279.8</v>
      </c>
      <c r="F22" s="197">
        <v>28340.084999999999</v>
      </c>
      <c r="G22" s="206">
        <v>32178.495999999999</v>
      </c>
      <c r="H22" s="206">
        <v>36440.966999999997</v>
      </c>
      <c r="I22" s="206">
        <v>40559.017</v>
      </c>
      <c r="J22" s="206">
        <v>44717.074000000001</v>
      </c>
      <c r="K22" s="206">
        <v>46773.743999999999</v>
      </c>
      <c r="L22" s="206">
        <v>40989.277999999998</v>
      </c>
      <c r="M22" s="206">
        <v>47625.741999999998</v>
      </c>
      <c r="N22" s="206">
        <v>52285.815000000002</v>
      </c>
      <c r="O22" s="206">
        <v>52745.057000000001</v>
      </c>
      <c r="P22" s="206">
        <v>52711.32</v>
      </c>
      <c r="Q22" s="218">
        <v>51025.428</v>
      </c>
      <c r="R22" s="217">
        <v>43628.425000000003</v>
      </c>
      <c r="S22" s="217">
        <v>42382.499000000003</v>
      </c>
      <c r="T22" s="217">
        <v>45192.368000000002</v>
      </c>
      <c r="U22" s="217">
        <v>46617.97</v>
      </c>
      <c r="V22" s="217">
        <v>46430.974999999999</v>
      </c>
      <c r="W22" s="217">
        <v>43573.195</v>
      </c>
      <c r="X22" s="217">
        <v>52907.542000000001</v>
      </c>
      <c r="Y22" s="217">
        <v>56608.779000000002</v>
      </c>
      <c r="Z22" s="217">
        <v>55002.356</v>
      </c>
      <c r="AA22" s="217">
        <v>55209.059000000001</v>
      </c>
      <c r="AB22" s="217">
        <v>55764.707000000002</v>
      </c>
      <c r="AC22" s="217">
        <v>60304.563999999998</v>
      </c>
      <c r="AD22" s="217">
        <v>63468.177000000003</v>
      </c>
    </row>
    <row r="23" spans="1:30">
      <c r="A23" s="118" t="s">
        <v>65</v>
      </c>
      <c r="B23" s="197">
        <v>2673.665</v>
      </c>
      <c r="C23" s="197">
        <v>2535.4769999999999</v>
      </c>
      <c r="D23" s="197">
        <v>2461.328</v>
      </c>
      <c r="E23" s="197">
        <v>2424.3490000000002</v>
      </c>
      <c r="F23" s="197">
        <v>2313.5349999999999</v>
      </c>
      <c r="G23" s="206">
        <v>2827.1729999999998</v>
      </c>
      <c r="H23" s="206">
        <v>3493.9650000000001</v>
      </c>
      <c r="I23" s="206">
        <v>3836.672</v>
      </c>
      <c r="J23" s="206">
        <v>4834.4160000000002</v>
      </c>
      <c r="K23" s="206">
        <v>5622.1090000000004</v>
      </c>
      <c r="L23" s="206">
        <v>5330.7950000000001</v>
      </c>
      <c r="M23" s="191">
        <v>6498.585</v>
      </c>
      <c r="N23" s="206">
        <v>7518.3040000000001</v>
      </c>
      <c r="O23" s="206">
        <v>8237.3060000000005</v>
      </c>
      <c r="P23" s="206">
        <v>8409.7000000000007</v>
      </c>
      <c r="Q23" s="217">
        <v>8312.0560000000005</v>
      </c>
      <c r="R23" s="217">
        <v>6337.03</v>
      </c>
      <c r="S23" s="217">
        <v>6037.1329999999998</v>
      </c>
      <c r="T23" s="217">
        <v>6577.3149999999996</v>
      </c>
      <c r="U23" s="217">
        <v>6923.7110000000002</v>
      </c>
      <c r="V23" s="217">
        <v>6540.1049999999996</v>
      </c>
      <c r="W23" s="217">
        <v>5363.2030000000004</v>
      </c>
      <c r="X23" s="217">
        <v>6231.2910000000002</v>
      </c>
      <c r="Y23" s="217">
        <v>6687.5469999999996</v>
      </c>
      <c r="Z23" s="217">
        <v>7026.6090000000004</v>
      </c>
      <c r="AA23" s="217">
        <v>7979.8090000000002</v>
      </c>
      <c r="AB23" s="217">
        <v>8622.5740000000005</v>
      </c>
      <c r="AC23" s="217">
        <v>10103.714</v>
      </c>
      <c r="AD23" s="217">
        <v>10321.373</v>
      </c>
    </row>
    <row r="24" spans="1:30">
      <c r="A24" s="118" t="s">
        <v>163</v>
      </c>
      <c r="B24" s="197">
        <v>11056.713</v>
      </c>
      <c r="C24" s="197">
        <v>12716.99</v>
      </c>
      <c r="D24" s="197">
        <v>11983.382</v>
      </c>
      <c r="E24" s="197">
        <v>13637.337</v>
      </c>
      <c r="F24" s="197">
        <v>15211.145</v>
      </c>
      <c r="G24" s="206">
        <v>17107.739000000001</v>
      </c>
      <c r="H24" s="206">
        <v>20162.881000000001</v>
      </c>
      <c r="I24" s="206">
        <v>22596.681</v>
      </c>
      <c r="J24" s="206">
        <v>25075.287</v>
      </c>
      <c r="K24" s="206">
        <v>22291.166000000001</v>
      </c>
      <c r="L24" s="206">
        <v>19933.008999999998</v>
      </c>
      <c r="M24" s="206">
        <v>24069.073</v>
      </c>
      <c r="N24" s="206">
        <v>26177.945</v>
      </c>
      <c r="O24" s="206">
        <v>26600.548999999999</v>
      </c>
      <c r="P24" s="206">
        <v>28449.357</v>
      </c>
      <c r="Q24" s="218">
        <v>30667.091</v>
      </c>
      <c r="R24" s="217">
        <v>30171.791000000001</v>
      </c>
      <c r="S24" s="217">
        <v>30825.524000000001</v>
      </c>
      <c r="T24" s="217">
        <v>33296.983999999997</v>
      </c>
      <c r="U24" s="217">
        <v>35363.951999999997</v>
      </c>
      <c r="V24" s="217">
        <v>33826.944000000003</v>
      </c>
      <c r="W24" s="217">
        <v>33653.201999999997</v>
      </c>
      <c r="X24" s="217">
        <v>37518.464999999997</v>
      </c>
      <c r="Y24" s="217">
        <v>34822.406000000003</v>
      </c>
      <c r="Z24" s="217">
        <v>35674.095000000001</v>
      </c>
      <c r="AA24" s="217">
        <v>36238.639999999999</v>
      </c>
      <c r="AB24" s="217">
        <v>36226.964999999997</v>
      </c>
      <c r="AC24" s="217">
        <v>37412.074999999997</v>
      </c>
      <c r="AD24" s="217">
        <v>39011.815999999999</v>
      </c>
    </row>
    <row r="25" spans="1:30">
      <c r="A25" s="118" t="s">
        <v>66</v>
      </c>
      <c r="B25" s="197">
        <v>49341.224999999999</v>
      </c>
      <c r="C25" s="197">
        <v>48984.173000000003</v>
      </c>
      <c r="D25" s="197">
        <v>48718.906000000003</v>
      </c>
      <c r="E25" s="197">
        <v>53227.764999999999</v>
      </c>
      <c r="F25" s="197">
        <v>66160.475999999995</v>
      </c>
      <c r="G25" s="206">
        <v>77030.645999999993</v>
      </c>
      <c r="H25" s="206">
        <v>81728.361999999994</v>
      </c>
      <c r="I25" s="206">
        <v>91478.072</v>
      </c>
      <c r="J25" s="206">
        <v>108344.425</v>
      </c>
      <c r="K25" s="206">
        <v>121616.145</v>
      </c>
      <c r="L25" s="206">
        <v>110249.41899999999</v>
      </c>
      <c r="M25" s="206">
        <v>112049.15</v>
      </c>
      <c r="N25" s="206">
        <v>120526.246</v>
      </c>
      <c r="O25" s="206">
        <v>113953.492</v>
      </c>
      <c r="P25" s="206">
        <v>121422.921</v>
      </c>
      <c r="Q25" s="217">
        <v>125200.137</v>
      </c>
      <c r="R25" s="217">
        <v>106710.076</v>
      </c>
      <c r="S25" s="217">
        <v>107948.007</v>
      </c>
      <c r="T25" s="217">
        <v>111211.579</v>
      </c>
      <c r="U25" s="217">
        <v>118135.266</v>
      </c>
      <c r="V25" s="217">
        <v>113830.25900000001</v>
      </c>
      <c r="W25" s="217">
        <v>117570.398</v>
      </c>
      <c r="X25" s="217">
        <v>136190.67800000001</v>
      </c>
      <c r="Y25" s="217">
        <v>125295.36500000001</v>
      </c>
      <c r="Z25" s="217">
        <v>134402.54999999999</v>
      </c>
      <c r="AA25" s="217">
        <v>138757.21799999999</v>
      </c>
      <c r="AB25" s="217">
        <v>148246.97500000001</v>
      </c>
      <c r="AC25" s="217">
        <v>158733.34599999999</v>
      </c>
      <c r="AD25" s="217">
        <v>161340.18</v>
      </c>
    </row>
    <row r="26" spans="1:30">
      <c r="A26" s="118" t="s">
        <v>47</v>
      </c>
      <c r="B26" s="197">
        <v>4794.7129999999997</v>
      </c>
      <c r="C26" s="197">
        <v>4624.9229999999998</v>
      </c>
      <c r="D26" s="197">
        <v>5274.5159999999996</v>
      </c>
      <c r="E26" s="197">
        <v>6647.3180000000002</v>
      </c>
      <c r="F26" s="197">
        <v>8399.7710000000006</v>
      </c>
      <c r="G26" s="206">
        <v>10281.244000000001</v>
      </c>
      <c r="H26" s="206">
        <v>11200.063</v>
      </c>
      <c r="I26" s="206">
        <v>11472.075999999999</v>
      </c>
      <c r="J26" s="206">
        <v>13920.455</v>
      </c>
      <c r="K26" s="206">
        <v>15751.94</v>
      </c>
      <c r="L26" s="206">
        <v>13040.321</v>
      </c>
      <c r="M26" s="206">
        <v>13171.433000000001</v>
      </c>
      <c r="N26" s="206">
        <v>14191.148999999999</v>
      </c>
      <c r="O26" s="206">
        <v>12934.984</v>
      </c>
      <c r="P26" s="206">
        <v>13708.545</v>
      </c>
      <c r="Q26" s="217">
        <v>14327.786</v>
      </c>
      <c r="R26" s="217">
        <v>12759.182000000001</v>
      </c>
      <c r="S26" s="217">
        <v>13188.503000000001</v>
      </c>
      <c r="T26" s="217">
        <v>14716.129000000001</v>
      </c>
      <c r="U26" s="217">
        <v>16593.03</v>
      </c>
      <c r="V26" s="217">
        <v>17002.758000000002</v>
      </c>
      <c r="W26" s="217">
        <v>16355.504999999999</v>
      </c>
      <c r="X26" s="217">
        <v>18991.056</v>
      </c>
      <c r="Y26" s="217">
        <v>18499.915000000001</v>
      </c>
      <c r="Z26" s="217">
        <v>22220.348000000002</v>
      </c>
      <c r="AA26" s="217">
        <v>23252.805</v>
      </c>
      <c r="AB26" s="217">
        <v>25825.579000000002</v>
      </c>
      <c r="AC26" s="217">
        <v>28430.47</v>
      </c>
      <c r="AD26" s="217">
        <v>29902.499</v>
      </c>
    </row>
    <row r="27" spans="1:30">
      <c r="A27" s="118" t="s">
        <v>48</v>
      </c>
      <c r="B27" s="197">
        <v>3762.7689999999998</v>
      </c>
      <c r="C27" s="197">
        <v>4347.7299999999996</v>
      </c>
      <c r="D27" s="197">
        <v>4189.0529999999999</v>
      </c>
      <c r="E27" s="197">
        <v>4441.8239999999996</v>
      </c>
      <c r="F27" s="197">
        <v>4740.3239999999996</v>
      </c>
      <c r="G27" s="206">
        <v>5244.8729999999996</v>
      </c>
      <c r="H27" s="206">
        <v>5678.3320000000003</v>
      </c>
      <c r="I27" s="206">
        <v>6351.1270000000004</v>
      </c>
      <c r="J27" s="206">
        <v>7480.893</v>
      </c>
      <c r="K27" s="206">
        <v>8766.1749999999993</v>
      </c>
      <c r="L27" s="206">
        <v>7543.8819999999996</v>
      </c>
      <c r="M27" s="206">
        <v>9046.9779999999992</v>
      </c>
      <c r="N27" s="206">
        <v>10397.902</v>
      </c>
      <c r="O27" s="206">
        <v>10806.823</v>
      </c>
      <c r="P27" s="206">
        <v>10851.656999999999</v>
      </c>
      <c r="Q27" s="218">
        <v>11165.249</v>
      </c>
      <c r="R27" s="217">
        <v>9663.1219999999994</v>
      </c>
      <c r="S27" s="217">
        <v>9523.3160000000007</v>
      </c>
      <c r="T27" s="217">
        <v>9965.1219999999994</v>
      </c>
      <c r="U27" s="217">
        <v>11079.615</v>
      </c>
      <c r="V27" s="217">
        <v>11228.291999999999</v>
      </c>
      <c r="W27" s="217">
        <v>10400.227000000001</v>
      </c>
      <c r="X27" s="217">
        <v>11474.232</v>
      </c>
      <c r="Y27" s="217">
        <v>12490.212</v>
      </c>
      <c r="Z27" s="217">
        <v>12097.99</v>
      </c>
      <c r="AA27" s="217">
        <v>12618.72</v>
      </c>
      <c r="AB27" s="217">
        <v>13948.736999999999</v>
      </c>
      <c r="AC27" s="217">
        <v>15085.379000000001</v>
      </c>
      <c r="AD27" s="217">
        <v>15975.675999999999</v>
      </c>
    </row>
    <row r="28" spans="1:30">
      <c r="A28" s="118" t="s">
        <v>67</v>
      </c>
      <c r="B28" s="197">
        <v>6435.62</v>
      </c>
      <c r="C28" s="197">
        <v>7467.7389999999996</v>
      </c>
      <c r="D28" s="197">
        <v>7902.1289999999999</v>
      </c>
      <c r="E28" s="197">
        <v>7934.6940000000004</v>
      </c>
      <c r="F28" s="197">
        <v>7390.3429999999998</v>
      </c>
      <c r="G28" s="206">
        <v>7806.5609999999997</v>
      </c>
      <c r="H28" s="206">
        <v>8626.1509999999998</v>
      </c>
      <c r="I28" s="206">
        <v>9456.9120000000003</v>
      </c>
      <c r="J28" s="206">
        <v>10063.620999999999</v>
      </c>
      <c r="K28" s="206">
        <v>10438.499</v>
      </c>
      <c r="L28" s="206">
        <v>8346.7720000000008</v>
      </c>
      <c r="M28" s="206">
        <v>9632.8179999999993</v>
      </c>
      <c r="N28" s="206">
        <v>10554.35</v>
      </c>
      <c r="O28" s="206">
        <v>10631.076999999999</v>
      </c>
      <c r="P28" s="206">
        <v>11099.183999999999</v>
      </c>
      <c r="Q28" s="218">
        <v>11272.395</v>
      </c>
      <c r="R28" s="217">
        <v>9915.0889999999999</v>
      </c>
      <c r="S28" s="217">
        <v>8999.57</v>
      </c>
      <c r="T28" s="217">
        <v>9542.7829999999994</v>
      </c>
      <c r="U28" s="217">
        <v>9970.9670000000006</v>
      </c>
      <c r="V28" s="217">
        <v>10251.145</v>
      </c>
      <c r="W28" s="217">
        <v>8744.0290000000005</v>
      </c>
      <c r="X28" s="217">
        <v>10207.315000000001</v>
      </c>
      <c r="Y28" s="217">
        <v>11287.534</v>
      </c>
      <c r="Z28" s="217">
        <v>13683.652</v>
      </c>
      <c r="AA28" s="217">
        <v>13838.574000000001</v>
      </c>
      <c r="AB28" s="217">
        <v>13741.296</v>
      </c>
      <c r="AC28" s="217">
        <v>15779.319</v>
      </c>
      <c r="AD28" s="217">
        <v>16411.669000000002</v>
      </c>
    </row>
    <row r="29" spans="1:30">
      <c r="A29" s="118" t="s">
        <v>68</v>
      </c>
      <c r="B29" s="197">
        <v>1518.1969999999999</v>
      </c>
      <c r="C29" s="197">
        <v>1636.752</v>
      </c>
      <c r="D29" s="197">
        <v>1566.1990000000001</v>
      </c>
      <c r="E29" s="197">
        <v>1355.278</v>
      </c>
      <c r="F29" s="197">
        <v>1252.404</v>
      </c>
      <c r="G29" s="206">
        <v>1195.597</v>
      </c>
      <c r="H29" s="206">
        <v>1331.3620000000001</v>
      </c>
      <c r="I29" s="206">
        <v>1563.739</v>
      </c>
      <c r="J29" s="206">
        <v>1862.164</v>
      </c>
      <c r="K29" s="206">
        <v>2271.232</v>
      </c>
      <c r="L29" s="206">
        <v>2578.884</v>
      </c>
      <c r="M29" s="206">
        <v>2922.7959999999998</v>
      </c>
      <c r="N29" s="206">
        <v>3077.3429999999998</v>
      </c>
      <c r="O29" s="206">
        <v>3569.482</v>
      </c>
      <c r="P29" s="206">
        <v>3583.8539999999998</v>
      </c>
      <c r="Q29" s="218">
        <v>3705.4650000000001</v>
      </c>
      <c r="R29" s="41">
        <v>3933.9270000000001</v>
      </c>
      <c r="S29" s="41">
        <v>3862.011</v>
      </c>
      <c r="T29" s="217">
        <v>2592.7069999999999</v>
      </c>
      <c r="U29" s="41">
        <v>2710.1579999999999</v>
      </c>
      <c r="V29" s="41">
        <v>3214.3009999999999</v>
      </c>
      <c r="W29" s="41">
        <v>3802.4380000000001</v>
      </c>
      <c r="X29" s="41">
        <v>4145.9390000000003</v>
      </c>
      <c r="Y29" s="41">
        <v>4587.1719999999996</v>
      </c>
      <c r="Z29" s="217">
        <v>3743.6080000000002</v>
      </c>
      <c r="AA29" s="217">
        <v>3593.8580000000002</v>
      </c>
      <c r="AB29" s="217">
        <v>3379.4290000000001</v>
      </c>
      <c r="AC29" s="41">
        <v>3903.808</v>
      </c>
      <c r="AD29" s="41">
        <v>4071.6030000000001</v>
      </c>
    </row>
    <row r="30" spans="1:30">
      <c r="A30" s="118" t="s">
        <v>70</v>
      </c>
      <c r="B30" s="197">
        <v>1872.7909999999999</v>
      </c>
      <c r="C30" s="197">
        <v>1910.357</v>
      </c>
      <c r="D30" s="197">
        <v>1910.299</v>
      </c>
      <c r="E30" s="197">
        <v>1998.3630000000001</v>
      </c>
      <c r="F30" s="197">
        <v>2147.7350000000001</v>
      </c>
      <c r="G30" s="206">
        <v>2405.2939999999999</v>
      </c>
      <c r="H30" s="206">
        <v>2677.739</v>
      </c>
      <c r="I30" s="206">
        <v>3130.79</v>
      </c>
      <c r="J30" s="206">
        <v>3633.7139999999999</v>
      </c>
      <c r="K30" s="206">
        <v>4286.5150000000003</v>
      </c>
      <c r="L30" s="206">
        <v>4279.1719999999996</v>
      </c>
      <c r="M30" s="206">
        <v>5200.933</v>
      </c>
      <c r="N30" s="206">
        <v>5928.4930000000004</v>
      </c>
      <c r="O30" s="206">
        <v>6638.8289999999997</v>
      </c>
      <c r="P30" s="206">
        <v>6920.0820000000003</v>
      </c>
      <c r="Q30" s="218">
        <v>6880.9009999999998</v>
      </c>
      <c r="R30" s="217">
        <v>6436.0529999999999</v>
      </c>
      <c r="S30" s="217">
        <v>6453.9229999999998</v>
      </c>
      <c r="T30" s="217">
        <v>7105.65</v>
      </c>
      <c r="U30" s="217">
        <v>7272.99</v>
      </c>
      <c r="V30" s="217">
        <v>7353.1090000000004</v>
      </c>
      <c r="W30" s="217">
        <v>6407.6819999999998</v>
      </c>
      <c r="X30" s="217">
        <v>6923.0860000000002</v>
      </c>
      <c r="Y30" s="217">
        <v>7431.1679999999997</v>
      </c>
      <c r="Z30" s="217">
        <v>8086.1859999999997</v>
      </c>
      <c r="AA30" s="217">
        <v>8665.5360000000001</v>
      </c>
      <c r="AB30" s="217">
        <v>9910.9419999999991</v>
      </c>
      <c r="AC30" s="217">
        <v>10960.182000000001</v>
      </c>
      <c r="AD30" s="217">
        <v>11007.657999999999</v>
      </c>
    </row>
    <row r="31" spans="1:30">
      <c r="A31" s="118" t="s">
        <v>114</v>
      </c>
      <c r="B31" s="197">
        <v>4361.7749999999996</v>
      </c>
      <c r="C31" s="197">
        <v>4499.1220000000003</v>
      </c>
      <c r="D31" s="197">
        <v>5003.4920000000002</v>
      </c>
      <c r="E31" s="197">
        <v>5221.8329999999996</v>
      </c>
      <c r="F31" s="197">
        <v>5718.7269999999999</v>
      </c>
      <c r="G31" s="206">
        <v>6715.1059999999998</v>
      </c>
      <c r="H31" s="206">
        <v>8046.3</v>
      </c>
      <c r="I31" s="206">
        <v>9065.1</v>
      </c>
      <c r="J31" s="206">
        <v>11271.071</v>
      </c>
      <c r="K31" s="206">
        <v>14052.295</v>
      </c>
      <c r="L31" s="206">
        <v>11562.706</v>
      </c>
      <c r="M31" s="206">
        <v>12574.314</v>
      </c>
      <c r="N31" s="206">
        <v>13867.857</v>
      </c>
      <c r="O31" s="206">
        <v>13087.206</v>
      </c>
      <c r="P31" s="206">
        <v>13613.905000000001</v>
      </c>
      <c r="Q31" s="217">
        <v>14263.456</v>
      </c>
      <c r="R31" s="217">
        <v>12622.572</v>
      </c>
      <c r="S31" s="217">
        <v>12455.032999999999</v>
      </c>
      <c r="T31" s="217">
        <v>13917.705</v>
      </c>
      <c r="U31" s="217">
        <v>15658.061</v>
      </c>
      <c r="V31" s="217">
        <v>15869.041999999999</v>
      </c>
      <c r="W31" s="217">
        <v>15963.102000000001</v>
      </c>
      <c r="X31" s="217">
        <v>18591.612000000001</v>
      </c>
      <c r="Y31" s="217">
        <v>18859.803</v>
      </c>
      <c r="Z31" s="217">
        <v>22119.079000000002</v>
      </c>
      <c r="AA31" s="217">
        <v>25057.309000000001</v>
      </c>
      <c r="AB31" s="217">
        <v>28374.167000000001</v>
      </c>
      <c r="AC31" s="217">
        <v>31335.951000000001</v>
      </c>
      <c r="AD31" s="217">
        <v>32792.819000000003</v>
      </c>
    </row>
    <row r="32" spans="1:30">
      <c r="A32" s="118" t="s">
        <v>172</v>
      </c>
      <c r="B32" s="197">
        <v>1424.1579999999999</v>
      </c>
      <c r="C32" s="197">
        <v>1898.1559999999999</v>
      </c>
      <c r="D32" s="197">
        <v>2250.194</v>
      </c>
      <c r="E32" s="197">
        <v>2546.7710000000002</v>
      </c>
      <c r="F32" s="197">
        <v>3190.6179999999999</v>
      </c>
      <c r="G32" s="206">
        <v>4395.8209999999999</v>
      </c>
      <c r="H32" s="206">
        <v>5697.6289999999999</v>
      </c>
      <c r="I32" s="206">
        <v>7416.3159999999998</v>
      </c>
      <c r="J32" s="206">
        <v>9757.4639999999999</v>
      </c>
      <c r="K32" s="206">
        <v>12463.775</v>
      </c>
      <c r="L32" s="206">
        <v>9160.09</v>
      </c>
      <c r="M32" s="206">
        <v>11432.391</v>
      </c>
      <c r="N32" s="206">
        <v>14310.213</v>
      </c>
      <c r="O32" s="206">
        <v>15284.626</v>
      </c>
      <c r="P32" s="206">
        <v>15913.343000000001</v>
      </c>
      <c r="Q32" s="217">
        <v>13984.458000000001</v>
      </c>
      <c r="R32" s="217">
        <v>9231.5889999999999</v>
      </c>
      <c r="S32" s="217">
        <v>8689.3580000000002</v>
      </c>
      <c r="T32" s="217">
        <v>10774.842000000001</v>
      </c>
      <c r="U32" s="217">
        <v>11288.694</v>
      </c>
      <c r="V32" s="217">
        <v>11572.297</v>
      </c>
      <c r="W32" s="217">
        <v>10166.732</v>
      </c>
      <c r="X32" s="217">
        <v>12540.967000000001</v>
      </c>
      <c r="Y32" s="217">
        <v>15774.227000000001</v>
      </c>
      <c r="Z32" s="217">
        <v>13989.782999999999</v>
      </c>
      <c r="AA32" s="217">
        <v>15093.504000000001</v>
      </c>
      <c r="AB32" s="217">
        <v>17972.116999999998</v>
      </c>
      <c r="AC32" s="217">
        <v>18525.487000000001</v>
      </c>
      <c r="AD32" s="217">
        <v>17710.859</v>
      </c>
    </row>
    <row r="33" spans="1:30">
      <c r="A33" s="118" t="s">
        <v>71</v>
      </c>
      <c r="B33" s="197">
        <v>1025.7</v>
      </c>
      <c r="C33" s="197">
        <v>1065.4690000000001</v>
      </c>
      <c r="D33" s="197">
        <v>1017.154</v>
      </c>
      <c r="E33" s="197">
        <v>1061.683</v>
      </c>
      <c r="F33" s="197">
        <v>1162.71</v>
      </c>
      <c r="G33" s="206">
        <v>1259.771</v>
      </c>
      <c r="H33" s="206">
        <v>1477.595</v>
      </c>
      <c r="I33" s="206">
        <v>1698.1559999999999</v>
      </c>
      <c r="J33" s="206">
        <v>1928.7139999999999</v>
      </c>
      <c r="K33" s="206">
        <v>2410.8009999999999</v>
      </c>
      <c r="L33" s="206">
        <v>2472.2420000000002</v>
      </c>
      <c r="M33" s="206">
        <v>2894.26</v>
      </c>
      <c r="N33" s="206">
        <v>3320.0740000000001</v>
      </c>
      <c r="O33" s="206">
        <v>3446.355</v>
      </c>
      <c r="P33" s="217">
        <v>3737.366</v>
      </c>
      <c r="Q33" s="217">
        <v>3969.7130000000002</v>
      </c>
      <c r="R33" s="217">
        <v>4057.7420000000002</v>
      </c>
      <c r="S33" s="217">
        <v>4150.3670000000002</v>
      </c>
      <c r="T33" s="217">
        <v>4401.0550000000003</v>
      </c>
      <c r="U33" s="217">
        <v>4360.1490000000003</v>
      </c>
      <c r="V33" s="217">
        <v>4082.694</v>
      </c>
      <c r="W33" s="217">
        <v>3846.1750000000002</v>
      </c>
      <c r="X33" s="217">
        <v>3999.337</v>
      </c>
      <c r="Y33" s="217">
        <v>3362.5070000000001</v>
      </c>
      <c r="Z33" s="41">
        <v>3799.1979999999999</v>
      </c>
      <c r="AA33" s="41">
        <v>4515.598</v>
      </c>
      <c r="AB33" s="41" t="s">
        <v>44</v>
      </c>
      <c r="AC33" s="41" t="s">
        <v>44</v>
      </c>
      <c r="AD33" s="41" t="s">
        <v>44</v>
      </c>
    </row>
    <row r="34" spans="1:30">
      <c r="A34" s="118" t="s">
        <v>72</v>
      </c>
      <c r="B34" s="197">
        <v>4985.768</v>
      </c>
      <c r="C34" s="197">
        <v>5099.9219999999996</v>
      </c>
      <c r="D34" s="197">
        <v>4608.0569999999998</v>
      </c>
      <c r="E34" s="197">
        <v>4479.7709999999997</v>
      </c>
      <c r="F34" s="197">
        <v>4824.87</v>
      </c>
      <c r="G34" s="197">
        <v>6183.9059999999999</v>
      </c>
      <c r="H34" s="197">
        <v>7558.009</v>
      </c>
      <c r="I34" s="197">
        <v>9410.3919999999998</v>
      </c>
      <c r="J34" s="197">
        <v>10447.116</v>
      </c>
      <c r="K34" s="197">
        <v>10759.737999999999</v>
      </c>
      <c r="L34" s="197">
        <v>10176.733</v>
      </c>
      <c r="M34" s="206">
        <v>12723.064</v>
      </c>
      <c r="N34" s="206">
        <v>14560.249</v>
      </c>
      <c r="O34" s="206">
        <v>15316.01</v>
      </c>
      <c r="P34" s="206">
        <v>15740.391</v>
      </c>
      <c r="Q34" s="217">
        <v>14582.85</v>
      </c>
      <c r="R34" s="217">
        <v>13494.489</v>
      </c>
      <c r="S34" s="217">
        <v>13722.878000000001</v>
      </c>
      <c r="T34" s="217">
        <v>14970.174000000001</v>
      </c>
      <c r="U34" s="217">
        <v>15752.407999999999</v>
      </c>
      <c r="V34" s="217">
        <v>14602.92</v>
      </c>
      <c r="W34" s="217">
        <v>13207.85</v>
      </c>
      <c r="X34" s="217">
        <v>16265.341</v>
      </c>
      <c r="Y34" s="217">
        <v>15385.380999999999</v>
      </c>
      <c r="Z34" s="217">
        <v>16988.274000000001</v>
      </c>
      <c r="AA34" s="217">
        <v>16589.838</v>
      </c>
      <c r="AB34" s="217">
        <v>17734.760999999999</v>
      </c>
      <c r="AC34" s="217">
        <v>20239.757000000001</v>
      </c>
      <c r="AD34" s="217">
        <v>21431.649000000001</v>
      </c>
    </row>
    <row r="35" spans="1:30">
      <c r="A35" s="118" t="s">
        <v>73</v>
      </c>
      <c r="B35" s="197">
        <v>2033.26</v>
      </c>
      <c r="C35" s="197">
        <v>2007.7349999999999</v>
      </c>
      <c r="D35" s="197">
        <v>1893.2639999999999</v>
      </c>
      <c r="E35" s="197">
        <v>2096.1889999999999</v>
      </c>
      <c r="F35" s="197">
        <v>2359.116</v>
      </c>
      <c r="G35" s="206">
        <v>2660.1260000000002</v>
      </c>
      <c r="H35" s="206">
        <v>2894.06</v>
      </c>
      <c r="I35" s="206">
        <v>3369.5450000000001</v>
      </c>
      <c r="J35" s="206">
        <v>3973.0189999999998</v>
      </c>
      <c r="K35" s="206">
        <v>4379.6589999999997</v>
      </c>
      <c r="L35" s="206">
        <v>4213.01</v>
      </c>
      <c r="M35" s="206">
        <v>5076.3389999999999</v>
      </c>
      <c r="N35" s="206">
        <v>5492.1149999999998</v>
      </c>
      <c r="O35" s="206">
        <v>5860.5829999999996</v>
      </c>
      <c r="P35" s="206">
        <v>6168.268</v>
      </c>
      <c r="Q35" s="218">
        <v>5951.8770000000004</v>
      </c>
      <c r="R35" s="217">
        <v>5840.05</v>
      </c>
      <c r="S35" s="217">
        <v>5993.308</v>
      </c>
      <c r="T35" s="217">
        <v>6413.0919999999996</v>
      </c>
      <c r="U35" s="217">
        <v>7099.777</v>
      </c>
      <c r="V35" s="217">
        <v>7605.6970000000001</v>
      </c>
      <c r="W35" s="217">
        <v>6983.0339999999997</v>
      </c>
      <c r="X35" s="217">
        <v>7055.1880000000001</v>
      </c>
      <c r="Y35" s="217">
        <v>6910.01</v>
      </c>
      <c r="Z35" s="217">
        <v>7210.5410000000002</v>
      </c>
      <c r="AA35" s="217">
        <v>7386.6360000000004</v>
      </c>
      <c r="AB35" s="217">
        <v>8056.5659999999998</v>
      </c>
      <c r="AC35" s="217">
        <v>8105.0680000000002</v>
      </c>
      <c r="AD35" s="217">
        <v>8169.8109999999997</v>
      </c>
    </row>
    <row r="36" spans="1:30" s="64" customFormat="1">
      <c r="A36" s="149" t="s">
        <v>50</v>
      </c>
      <c r="B36" s="198">
        <v>4008.9630000000002</v>
      </c>
      <c r="C36" s="198">
        <v>4249.607</v>
      </c>
      <c r="D36" s="198">
        <v>3108.3319999999999</v>
      </c>
      <c r="E36" s="198">
        <v>3608.1709999999998</v>
      </c>
      <c r="F36" s="198">
        <v>4738.9790000000003</v>
      </c>
      <c r="G36" s="212">
        <v>6021.1469999999999</v>
      </c>
      <c r="H36" s="212">
        <v>7376.3459999999995</v>
      </c>
      <c r="I36" s="212">
        <v>7970.732</v>
      </c>
      <c r="J36" s="212">
        <v>9735.0570000000007</v>
      </c>
      <c r="K36" s="212">
        <v>11017.996999999999</v>
      </c>
      <c r="L36" s="212">
        <v>9043.89</v>
      </c>
      <c r="M36" s="212">
        <v>10629.233</v>
      </c>
      <c r="N36" s="212">
        <v>11289.126</v>
      </c>
      <c r="O36" s="212">
        <v>11675.013000000001</v>
      </c>
      <c r="P36" s="212">
        <v>12581.913</v>
      </c>
      <c r="Q36" s="219">
        <v>12178.026</v>
      </c>
      <c r="R36" s="219">
        <v>11085.099</v>
      </c>
      <c r="S36" s="219">
        <v>10964.001</v>
      </c>
      <c r="T36" s="219">
        <v>10756.742</v>
      </c>
      <c r="U36" s="219">
        <v>9917.0540000000001</v>
      </c>
      <c r="V36" s="219">
        <v>9387.652</v>
      </c>
      <c r="W36" s="219">
        <v>8758.7039999999997</v>
      </c>
      <c r="X36" s="219">
        <v>9836.0390000000007</v>
      </c>
      <c r="Y36" s="219">
        <v>10881.992</v>
      </c>
      <c r="Z36" s="219">
        <v>13516.334999999999</v>
      </c>
      <c r="AA36" s="219">
        <v>15882.632</v>
      </c>
      <c r="AB36" s="219">
        <v>18611.135999999999</v>
      </c>
      <c r="AC36" s="219">
        <v>19018.179</v>
      </c>
      <c r="AD36" s="219">
        <v>18805.324000000001</v>
      </c>
    </row>
    <row r="37" spans="1:30">
      <c r="A37" s="118" t="s">
        <v>74</v>
      </c>
      <c r="B37" s="197">
        <v>13369.562</v>
      </c>
      <c r="C37" s="197">
        <v>11826.517</v>
      </c>
      <c r="D37" s="197">
        <v>12186.368</v>
      </c>
      <c r="E37" s="197">
        <v>13789.85</v>
      </c>
      <c r="F37" s="197">
        <v>18036.400000000001</v>
      </c>
      <c r="G37" s="206">
        <v>21468.468000000001</v>
      </c>
      <c r="H37" s="206">
        <v>22101.329000000002</v>
      </c>
      <c r="I37" s="206">
        <v>24452.035</v>
      </c>
      <c r="J37" s="206">
        <v>28476.245999999999</v>
      </c>
      <c r="K37" s="206">
        <v>31740.794000000002</v>
      </c>
      <c r="L37" s="206">
        <v>29426.018</v>
      </c>
      <c r="M37" s="206">
        <v>26679.741000000002</v>
      </c>
      <c r="N37" s="206">
        <v>25457.904999999999</v>
      </c>
      <c r="O37" s="206">
        <v>21557.251</v>
      </c>
      <c r="P37" s="206">
        <v>21498.365000000002</v>
      </c>
      <c r="Q37" s="218">
        <v>21412.642</v>
      </c>
      <c r="R37" s="217">
        <v>17921.050999999999</v>
      </c>
      <c r="S37" s="217">
        <v>17901.38</v>
      </c>
      <c r="T37" s="217">
        <v>18602.047999999999</v>
      </c>
      <c r="U37" s="217">
        <v>19867.085999999999</v>
      </c>
      <c r="V37" s="217">
        <v>19332.053</v>
      </c>
      <c r="W37" s="217">
        <v>17839.121999999999</v>
      </c>
      <c r="X37" s="217">
        <v>20456.642</v>
      </c>
      <c r="Y37" s="217">
        <v>20853.518</v>
      </c>
      <c r="Z37" s="217">
        <v>23335.57</v>
      </c>
      <c r="AA37" s="217">
        <v>24688.424999999999</v>
      </c>
      <c r="AB37" s="217">
        <v>27040.814999999999</v>
      </c>
      <c r="AC37" s="217">
        <v>29695.96</v>
      </c>
      <c r="AD37" s="217">
        <v>30965.9</v>
      </c>
    </row>
    <row r="38" spans="1:30">
      <c r="A38" s="286" t="s">
        <v>180</v>
      </c>
      <c r="B38" s="286"/>
      <c r="C38" s="286"/>
      <c r="D38" s="286"/>
      <c r="E38" s="286"/>
      <c r="F38" s="286"/>
      <c r="G38" s="286"/>
      <c r="H38" s="286"/>
      <c r="I38" s="286"/>
      <c r="J38" s="286"/>
      <c r="K38" s="286"/>
      <c r="L38" s="286"/>
      <c r="M38" s="286"/>
      <c r="N38" s="286"/>
      <c r="O38" s="286"/>
      <c r="P38" s="286"/>
      <c r="Q38" s="286"/>
      <c r="R38" s="286"/>
      <c r="S38" s="286"/>
      <c r="T38" s="184"/>
    </row>
    <row r="39" spans="1:30">
      <c r="A39" s="285" t="s">
        <v>339</v>
      </c>
      <c r="B39" s="285"/>
      <c r="C39" s="285"/>
      <c r="D39" s="285"/>
      <c r="E39" s="285"/>
      <c r="F39" s="285"/>
      <c r="G39" s="285"/>
      <c r="H39" s="285"/>
      <c r="I39" s="285"/>
      <c r="J39" s="285"/>
      <c r="K39" s="285"/>
      <c r="L39" s="285"/>
      <c r="M39" s="285"/>
      <c r="N39" s="285"/>
      <c r="O39" s="285"/>
      <c r="P39" s="285"/>
      <c r="Q39" s="285"/>
      <c r="R39" s="285"/>
      <c r="S39" s="285"/>
      <c r="T39" s="284"/>
    </row>
    <row r="40" spans="1:30">
      <c r="A40" s="39"/>
      <c r="B40" s="39"/>
      <c r="C40" s="39"/>
      <c r="D40" s="39"/>
      <c r="E40" s="39"/>
      <c r="F40" s="39"/>
      <c r="G40" s="39"/>
      <c r="H40" s="39"/>
      <c r="I40" s="39"/>
      <c r="J40" s="39"/>
      <c r="O40" s="192"/>
      <c r="P40" s="192"/>
      <c r="Q40" s="192"/>
      <c r="R40" s="192"/>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73"/>
      <c r="B47" s="73"/>
      <c r="C47" s="39"/>
      <c r="D47" s="39"/>
      <c r="E47" s="39"/>
      <c r="F47" s="39"/>
      <c r="G47" s="39"/>
      <c r="H47" s="39"/>
      <c r="I47" s="39"/>
      <c r="J47" s="39"/>
    </row>
    <row r="48" spans="1:30">
      <c r="A48" s="39"/>
      <c r="B48" s="73"/>
      <c r="C48" s="39"/>
      <c r="D48" s="39"/>
      <c r="E48" s="39"/>
      <c r="F48" s="39"/>
      <c r="G48" s="39"/>
      <c r="H48" s="39"/>
      <c r="I48" s="39"/>
      <c r="J48" s="39"/>
    </row>
    <row r="49" spans="1:10">
      <c r="A49" s="39"/>
      <c r="B49" s="73"/>
      <c r="C49" s="39"/>
      <c r="D49" s="39"/>
      <c r="E49" s="39"/>
      <c r="F49" s="39"/>
      <c r="G49" s="39"/>
      <c r="H49" s="39"/>
      <c r="I49" s="39"/>
      <c r="J49" s="39"/>
    </row>
    <row r="50" spans="1:10">
      <c r="A50" s="39"/>
      <c r="B50" s="74"/>
      <c r="C50" s="74"/>
      <c r="D50" s="74"/>
      <c r="E50" s="74"/>
      <c r="F50" s="74"/>
      <c r="G50" s="74"/>
      <c r="H50" s="39"/>
      <c r="I50" s="39"/>
      <c r="J50" s="39"/>
    </row>
    <row r="51" spans="1:10">
      <c r="A51" s="73"/>
      <c r="B51" s="73"/>
      <c r="C51" s="39"/>
      <c r="D51" s="39"/>
      <c r="E51" s="39"/>
      <c r="F51" s="39"/>
      <c r="G51" s="39"/>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sheetData>
  <mergeCells count="1">
    <mergeCell ref="A1:AD1"/>
  </mergeCells>
  <hyperlinks>
    <hyperlink ref="A41" location="ICINDEKILER!A1" display="İÇİNDEKİLER SAYFASINA DÖNÜŞ" xr:uid="{00000000-0004-0000-1200-000000000000}"/>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2"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D57"/>
  <sheetViews>
    <sheetView showGridLines="0" zoomScale="85" zoomScaleNormal="85" workbookViewId="0">
      <pane xSplit="1" ySplit="3" topLeftCell="B4" activePane="bottomRight" state="frozen"/>
      <selection sqref="A1:V1"/>
      <selection pane="topRight" sqref="A1:V1"/>
      <selection pane="bottomLeft" sqref="A1:V1"/>
      <selection pane="bottomRight" sqref="A1:AD1"/>
    </sheetView>
  </sheetViews>
  <sheetFormatPr defaultRowHeight="12.75"/>
  <cols>
    <col min="1" max="1" width="18" customWidth="1"/>
    <col min="2" max="5" width="11.28515625" hidden="1" customWidth="1"/>
    <col min="6" max="10" width="11.28515625" customWidth="1"/>
    <col min="11" max="18" width="11.85546875" customWidth="1"/>
    <col min="19" max="19" width="11.5703125" bestFit="1" customWidth="1"/>
    <col min="20" max="23" width="11.5703125" customWidth="1"/>
    <col min="24" max="29" width="11.7109375" customWidth="1"/>
  </cols>
  <sheetData>
    <row r="1" spans="1:30" ht="24" customHeight="1">
      <c r="A1" s="447" t="s">
        <v>230</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203">
        <v>2.1269999999999998</v>
      </c>
      <c r="C4" s="203">
        <v>2.8809999999999998</v>
      </c>
      <c r="D4" s="203">
        <v>1.633</v>
      </c>
      <c r="E4" s="203">
        <v>-0.22900000000000001</v>
      </c>
      <c r="F4" s="203">
        <v>-0.53600000000000003</v>
      </c>
      <c r="G4" s="203">
        <v>1.171</v>
      </c>
      <c r="H4" s="203">
        <v>0.88300000000000001</v>
      </c>
      <c r="I4" s="203">
        <v>3.8620000000000001</v>
      </c>
      <c r="J4" s="203">
        <v>2.887</v>
      </c>
      <c r="K4" s="203">
        <v>0.91</v>
      </c>
      <c r="L4" s="203">
        <v>-5.548</v>
      </c>
      <c r="M4" s="203">
        <v>4.1470000000000002</v>
      </c>
      <c r="N4" s="203">
        <v>3.7639999999999998</v>
      </c>
      <c r="O4" s="203">
        <v>0.46899999999999997</v>
      </c>
      <c r="P4" s="213">
        <v>0.38600000000000001</v>
      </c>
      <c r="Q4" s="217">
        <v>2.1720000000000002</v>
      </c>
      <c r="R4" s="217">
        <v>1.6559999999999999</v>
      </c>
      <c r="S4" s="217">
        <v>2.2890000000000001</v>
      </c>
      <c r="T4" s="217">
        <v>2.806</v>
      </c>
      <c r="U4" s="217">
        <v>1.133</v>
      </c>
      <c r="V4" s="217">
        <v>0.97299999999999998</v>
      </c>
      <c r="W4" s="217">
        <v>-4.1269999999999998</v>
      </c>
      <c r="X4" s="217">
        <v>3.9129999999999998</v>
      </c>
      <c r="Y4" s="217">
        <v>1.8069999999999999</v>
      </c>
      <c r="Z4" s="217">
        <v>-0.872</v>
      </c>
      <c r="AA4" s="217">
        <v>-0.496</v>
      </c>
      <c r="AB4" s="217">
        <v>0.24</v>
      </c>
      <c r="AC4" s="217">
        <v>0.79100000000000004</v>
      </c>
      <c r="AD4" s="217">
        <v>1.1830000000000001</v>
      </c>
    </row>
    <row r="5" spans="1:30">
      <c r="A5" s="118" t="s">
        <v>51</v>
      </c>
      <c r="B5" s="203">
        <v>4.7880000000000003</v>
      </c>
      <c r="C5" s="203">
        <v>4.0780000000000003</v>
      </c>
      <c r="D5" s="203">
        <v>0.95599999999999996</v>
      </c>
      <c r="E5" s="203">
        <v>1.7</v>
      </c>
      <c r="F5" s="203">
        <v>2.7959999999999998</v>
      </c>
      <c r="G5" s="203">
        <v>3.8479999999999999</v>
      </c>
      <c r="H5" s="213">
        <v>3.4830000000000001</v>
      </c>
      <c r="I5" s="203">
        <v>2.7850000000000001</v>
      </c>
      <c r="J5" s="203">
        <v>2.004</v>
      </c>
      <c r="K5" s="203">
        <v>0.114</v>
      </c>
      <c r="L5" s="203">
        <v>-2.5760000000000001</v>
      </c>
      <c r="M5" s="203">
        <v>2.6949999999999998</v>
      </c>
      <c r="N5" s="203">
        <v>1.5640000000000001</v>
      </c>
      <c r="O5" s="203">
        <v>2.2890000000000001</v>
      </c>
      <c r="P5" s="213">
        <v>2.1179999999999999</v>
      </c>
      <c r="Q5" s="218">
        <v>2.524</v>
      </c>
      <c r="R5" s="217">
        <v>2.9460000000000002</v>
      </c>
      <c r="S5" s="217">
        <v>1.82</v>
      </c>
      <c r="T5" s="217">
        <v>2.4580000000000002</v>
      </c>
      <c r="U5" s="217">
        <v>2.9670000000000001</v>
      </c>
      <c r="V5" s="217">
        <v>2.5840000000000001</v>
      </c>
      <c r="W5" s="217">
        <v>-2.081</v>
      </c>
      <c r="X5" s="217">
        <v>6.1520000000000001</v>
      </c>
      <c r="Y5" s="217">
        <v>2.524</v>
      </c>
      <c r="Z5" s="217">
        <v>2.9350000000000001</v>
      </c>
      <c r="AA5" s="217">
        <v>2.7930000000000001</v>
      </c>
      <c r="AB5" s="217">
        <v>2.117</v>
      </c>
      <c r="AC5" s="217">
        <v>2.3239999999999998</v>
      </c>
      <c r="AD5" s="217">
        <v>2.1</v>
      </c>
    </row>
    <row r="6" spans="1:30">
      <c r="A6" s="118" t="s">
        <v>41</v>
      </c>
      <c r="B6" s="203">
        <v>-3.3849999999999998</v>
      </c>
      <c r="C6" s="203">
        <v>-0.78900000000000003</v>
      </c>
      <c r="D6" s="203">
        <v>-4.4089999999999998</v>
      </c>
      <c r="E6" s="203">
        <v>-10.894</v>
      </c>
      <c r="F6" s="203">
        <v>8.9550000000000001</v>
      </c>
      <c r="G6" s="203">
        <v>8.9109999999999996</v>
      </c>
      <c r="H6" s="203">
        <v>8.8520000000000003</v>
      </c>
      <c r="I6" s="203">
        <v>8.0470000000000006</v>
      </c>
      <c r="J6" s="203">
        <v>9.0079999999999991</v>
      </c>
      <c r="K6" s="203">
        <v>4.0570000000000004</v>
      </c>
      <c r="L6" s="203">
        <v>-5.9189999999999996</v>
      </c>
      <c r="M6" s="203">
        <v>10.125</v>
      </c>
      <c r="N6" s="203">
        <v>6.0039999999999996</v>
      </c>
      <c r="O6" s="203">
        <v>-1.026</v>
      </c>
      <c r="P6" s="213">
        <v>2.4049999999999998</v>
      </c>
      <c r="Q6" s="217">
        <v>-2.5129999999999999</v>
      </c>
      <c r="R6" s="217">
        <v>2.7309999999999999</v>
      </c>
      <c r="S6" s="217">
        <v>-2.08</v>
      </c>
      <c r="T6" s="217">
        <v>2.819</v>
      </c>
      <c r="U6" s="217">
        <v>-2.617</v>
      </c>
      <c r="V6" s="217">
        <v>-2.0009999999999999</v>
      </c>
      <c r="W6" s="217">
        <v>-9.9</v>
      </c>
      <c r="X6" s="217">
        <v>10.442</v>
      </c>
      <c r="Y6" s="217">
        <v>6.0209999999999999</v>
      </c>
      <c r="Z6" s="217">
        <v>-1.8560000000000001</v>
      </c>
      <c r="AA6" s="217">
        <v>-1.343</v>
      </c>
      <c r="AB6" s="217">
        <v>4.367</v>
      </c>
      <c r="AC6" s="217">
        <v>3.5</v>
      </c>
      <c r="AD6" s="217">
        <v>4.0030000000000001</v>
      </c>
    </row>
    <row r="7" spans="1:30">
      <c r="A7" s="118" t="s">
        <v>110</v>
      </c>
      <c r="B7" s="203">
        <v>3.762</v>
      </c>
      <c r="C7" s="203">
        <v>3.19</v>
      </c>
      <c r="D7" s="203">
        <v>1.3169999999999999</v>
      </c>
      <c r="E7" s="203">
        <v>1.484</v>
      </c>
      <c r="F7" s="203">
        <v>1.1419999999999999</v>
      </c>
      <c r="G7" s="203">
        <v>2.5649999999999999</v>
      </c>
      <c r="H7" s="203">
        <v>2.3199999999999998</v>
      </c>
      <c r="I7" s="203">
        <v>3.2690000000000001</v>
      </c>
      <c r="J7" s="203">
        <v>3.7749999999999999</v>
      </c>
      <c r="K7" s="203">
        <v>1.4530000000000001</v>
      </c>
      <c r="L7" s="203">
        <v>-3.5859999999999999</v>
      </c>
      <c r="M7" s="203">
        <v>1.8089999999999999</v>
      </c>
      <c r="N7" s="203">
        <v>2.927</v>
      </c>
      <c r="O7" s="203">
        <v>0.628</v>
      </c>
      <c r="P7" s="213">
        <v>-0.251</v>
      </c>
      <c r="Q7" s="217">
        <v>0.75600000000000001</v>
      </c>
      <c r="R7" s="217">
        <v>1.3029999999999999</v>
      </c>
      <c r="S7" s="217">
        <v>2.117</v>
      </c>
      <c r="T7" s="217">
        <v>2.2719999999999998</v>
      </c>
      <c r="U7" s="217">
        <v>2.484</v>
      </c>
      <c r="V7" s="217">
        <v>1.7549999999999999</v>
      </c>
      <c r="W7" s="217">
        <v>-6.3179999999999996</v>
      </c>
      <c r="X7" s="217">
        <v>4.923</v>
      </c>
      <c r="Y7" s="217">
        <v>5.3310000000000004</v>
      </c>
      <c r="Z7" s="217">
        <v>-0.78600000000000003</v>
      </c>
      <c r="AA7" s="217">
        <v>-0.65900000000000003</v>
      </c>
      <c r="AB7" s="217">
        <v>0.61599999999999999</v>
      </c>
      <c r="AC7" s="217">
        <v>0.68200000000000005</v>
      </c>
      <c r="AD7" s="217">
        <v>1.004</v>
      </c>
    </row>
    <row r="8" spans="1:30">
      <c r="A8" s="118" t="s">
        <v>42</v>
      </c>
      <c r="B8" s="203">
        <v>0.46800000000000003</v>
      </c>
      <c r="C8" s="203">
        <v>4.3879999999999999</v>
      </c>
      <c r="D8" s="203">
        <v>1.39</v>
      </c>
      <c r="E8" s="203">
        <v>3.0529999999999999</v>
      </c>
      <c r="F8" s="203">
        <v>1.141</v>
      </c>
      <c r="G8" s="203">
        <v>5.76</v>
      </c>
      <c r="H8" s="203">
        <v>3.202</v>
      </c>
      <c r="I8" s="203">
        <v>3.9620000000000002</v>
      </c>
      <c r="J8" s="203">
        <v>6.07</v>
      </c>
      <c r="K8" s="203">
        <v>5.0940000000000003</v>
      </c>
      <c r="L8" s="203">
        <v>-0.126</v>
      </c>
      <c r="M8" s="203">
        <v>7.5279999999999996</v>
      </c>
      <c r="N8" s="203">
        <v>3.9740000000000002</v>
      </c>
      <c r="O8" s="203">
        <v>1.921</v>
      </c>
      <c r="P8" s="213">
        <v>3.0049999999999999</v>
      </c>
      <c r="Q8" s="218">
        <v>0.504</v>
      </c>
      <c r="R8" s="217">
        <v>-3.5459999999999998</v>
      </c>
      <c r="S8" s="217">
        <v>-3.2759999999999998</v>
      </c>
      <c r="T8" s="217">
        <v>1.323</v>
      </c>
      <c r="U8" s="217">
        <v>1.784</v>
      </c>
      <c r="V8" s="217">
        <v>1.2210000000000001</v>
      </c>
      <c r="W8" s="217">
        <v>-3.2770000000000001</v>
      </c>
      <c r="X8" s="217">
        <v>4.7629999999999999</v>
      </c>
      <c r="Y8" s="217">
        <v>3.0169999999999999</v>
      </c>
      <c r="Z8" s="217">
        <v>3.242</v>
      </c>
      <c r="AA8" s="217">
        <v>3.419</v>
      </c>
      <c r="AB8" s="217">
        <v>2.286</v>
      </c>
      <c r="AC8" s="217">
        <v>1.911</v>
      </c>
      <c r="AD8" s="217">
        <v>1.9610000000000001</v>
      </c>
    </row>
    <row r="9" spans="1:30">
      <c r="A9" s="118" t="s">
        <v>57</v>
      </c>
      <c r="B9" s="203">
        <v>7.7569999999999997</v>
      </c>
      <c r="C9" s="203">
        <v>8.5719999999999992</v>
      </c>
      <c r="D9" s="203">
        <v>8.3190000000000008</v>
      </c>
      <c r="E9" s="203">
        <v>9.2140000000000004</v>
      </c>
      <c r="F9" s="203">
        <v>10.121</v>
      </c>
      <c r="G9" s="203">
        <v>10.115</v>
      </c>
      <c r="H9" s="203">
        <v>11.436999999999999</v>
      </c>
      <c r="I9" s="203">
        <v>12.664999999999999</v>
      </c>
      <c r="J9" s="203">
        <v>14.154</v>
      </c>
      <c r="K9" s="203">
        <v>9.6379999999999999</v>
      </c>
      <c r="L9" s="203">
        <v>9.4450000000000003</v>
      </c>
      <c r="M9" s="203">
        <v>10.587</v>
      </c>
      <c r="N9" s="203">
        <v>9.4510000000000005</v>
      </c>
      <c r="O9" s="203">
        <v>7.8479999999999999</v>
      </c>
      <c r="P9" s="213">
        <v>7.7709999999999999</v>
      </c>
      <c r="Q9" s="217">
        <v>7.4909999999999997</v>
      </c>
      <c r="R9" s="217">
        <v>7.0179999999999998</v>
      </c>
      <c r="S9" s="217">
        <v>6.7759999999999998</v>
      </c>
      <c r="T9" s="217">
        <v>6.891</v>
      </c>
      <c r="U9" s="217">
        <v>6.7590000000000003</v>
      </c>
      <c r="V9" s="217">
        <v>6.0650000000000004</v>
      </c>
      <c r="W9" s="217">
        <v>2.3370000000000002</v>
      </c>
      <c r="X9" s="217">
        <v>8.5559999999999992</v>
      </c>
      <c r="Y9" s="217">
        <v>3.1120000000000001</v>
      </c>
      <c r="Z9" s="217">
        <v>5.3769999999999998</v>
      </c>
      <c r="AA9" s="217">
        <v>5.0030000000000001</v>
      </c>
      <c r="AB9" s="217">
        <v>4.9589999999999996</v>
      </c>
      <c r="AC9" s="217">
        <v>4.4130000000000003</v>
      </c>
      <c r="AD9" s="217">
        <v>4.0330000000000004</v>
      </c>
    </row>
    <row r="10" spans="1:30">
      <c r="A10" s="118" t="s">
        <v>111</v>
      </c>
      <c r="B10" s="203">
        <v>2.9710000000000001</v>
      </c>
      <c r="C10" s="203">
        <v>3.72</v>
      </c>
      <c r="D10" s="203">
        <v>0.95399999999999996</v>
      </c>
      <c r="E10" s="203">
        <v>0.45400000000000001</v>
      </c>
      <c r="F10" s="203">
        <v>0.441</v>
      </c>
      <c r="G10" s="203">
        <v>2.778</v>
      </c>
      <c r="H10" s="203">
        <v>2.3570000000000002</v>
      </c>
      <c r="I10" s="203">
        <v>3.82</v>
      </c>
      <c r="J10" s="203">
        <v>0.98699999999999999</v>
      </c>
      <c r="K10" s="203">
        <v>-0.41699999999999998</v>
      </c>
      <c r="L10" s="203">
        <v>-4.9779999999999998</v>
      </c>
      <c r="M10" s="203">
        <v>1.5840000000000001</v>
      </c>
      <c r="N10" s="203">
        <v>1.3129999999999999</v>
      </c>
      <c r="O10" s="203">
        <v>-5.0000000000000001E-3</v>
      </c>
      <c r="P10" s="213">
        <v>1.393</v>
      </c>
      <c r="Q10" s="217">
        <v>1.278</v>
      </c>
      <c r="R10" s="217">
        <v>2.101</v>
      </c>
      <c r="S10" s="217">
        <v>3.0760000000000001</v>
      </c>
      <c r="T10" s="217">
        <v>3.056</v>
      </c>
      <c r="U10" s="217">
        <v>1.859</v>
      </c>
      <c r="V10" s="217">
        <v>1.7130000000000001</v>
      </c>
      <c r="W10" s="217">
        <v>-1.7809999999999999</v>
      </c>
      <c r="X10" s="217">
        <v>6.4989999999999997</v>
      </c>
      <c r="Y10" s="217">
        <v>0.44400000000000001</v>
      </c>
      <c r="Z10" s="217">
        <v>0.60699999999999998</v>
      </c>
      <c r="AA10" s="217">
        <v>3.4790000000000001</v>
      </c>
      <c r="AB10" s="217">
        <v>2.879</v>
      </c>
      <c r="AC10" s="217">
        <v>2</v>
      </c>
      <c r="AD10" s="217">
        <v>1.55</v>
      </c>
    </row>
    <row r="11" spans="1:30">
      <c r="A11" s="118" t="s">
        <v>58</v>
      </c>
      <c r="B11" s="203">
        <v>0.79100000000000004</v>
      </c>
      <c r="C11" s="203">
        <v>4.9790000000000001</v>
      </c>
      <c r="D11" s="203">
        <v>3.6429999999999998</v>
      </c>
      <c r="E11" s="203">
        <v>4.4989999999999997</v>
      </c>
      <c r="F11" s="203">
        <v>4.78</v>
      </c>
      <c r="G11" s="203">
        <v>5.0309999999999997</v>
      </c>
      <c r="H11" s="203">
        <v>5.6929999999999996</v>
      </c>
      <c r="I11" s="203">
        <v>5.5010000000000003</v>
      </c>
      <c r="J11" s="203">
        <v>6.3449999999999998</v>
      </c>
      <c r="K11" s="203">
        <v>7.4420000000000002</v>
      </c>
      <c r="L11" s="203">
        <v>4.702</v>
      </c>
      <c r="M11" s="203">
        <v>6.3780000000000001</v>
      </c>
      <c r="N11" s="203">
        <v>6.17</v>
      </c>
      <c r="O11" s="203">
        <v>6.03</v>
      </c>
      <c r="P11" s="213">
        <v>5.5570000000000004</v>
      </c>
      <c r="Q11" s="218">
        <v>5.0069999999999997</v>
      </c>
      <c r="R11" s="217">
        <v>4.8760000000000003</v>
      </c>
      <c r="S11" s="217">
        <v>5.0330000000000004</v>
      </c>
      <c r="T11" s="217">
        <v>5.07</v>
      </c>
      <c r="U11" s="217">
        <v>5.1740000000000004</v>
      </c>
      <c r="V11" s="217">
        <v>5.0190000000000001</v>
      </c>
      <c r="W11" s="217">
        <v>-2.0659999999999998</v>
      </c>
      <c r="X11" s="217">
        <v>3.7029999999999998</v>
      </c>
      <c r="Y11" s="217">
        <v>5.3070000000000004</v>
      </c>
      <c r="Z11" s="217">
        <v>5.0490000000000004</v>
      </c>
      <c r="AA11" s="217">
        <v>5.0330000000000004</v>
      </c>
      <c r="AB11" s="217">
        <v>5.1079999999999997</v>
      </c>
      <c r="AC11" s="217">
        <v>4.95</v>
      </c>
      <c r="AD11" s="217">
        <v>5.07</v>
      </c>
    </row>
    <row r="12" spans="1:30">
      <c r="A12" s="118" t="s">
        <v>59</v>
      </c>
      <c r="B12" s="203">
        <v>3.3460000000000001</v>
      </c>
      <c r="C12" s="203">
        <v>4.383</v>
      </c>
      <c r="D12" s="203">
        <v>3.0489999999999999</v>
      </c>
      <c r="E12" s="203">
        <v>3.7160000000000002</v>
      </c>
      <c r="F12" s="203">
        <v>5.0869999999999997</v>
      </c>
      <c r="G12" s="203">
        <v>6.569</v>
      </c>
      <c r="H12" s="203">
        <v>4.9420000000000002</v>
      </c>
      <c r="I12" s="203">
        <v>5.3159999999999998</v>
      </c>
      <c r="J12" s="203">
        <v>6.5190000000000001</v>
      </c>
      <c r="K12" s="203">
        <v>4.3440000000000003</v>
      </c>
      <c r="L12" s="203">
        <v>1.448</v>
      </c>
      <c r="M12" s="203">
        <v>7.335</v>
      </c>
      <c r="N12" s="203">
        <v>3.8580000000000001</v>
      </c>
      <c r="O12" s="203">
        <v>6.8970000000000002</v>
      </c>
      <c r="P12" s="213">
        <v>6.7510000000000003</v>
      </c>
      <c r="Q12" s="218">
        <v>6.3479999999999999</v>
      </c>
      <c r="R12" s="217">
        <v>6.3479999999999999</v>
      </c>
      <c r="S12" s="217">
        <v>7.149</v>
      </c>
      <c r="T12" s="217">
        <v>6.931</v>
      </c>
      <c r="U12" s="217">
        <v>6.3410000000000002</v>
      </c>
      <c r="V12" s="217">
        <v>6.1189999999999998</v>
      </c>
      <c r="W12" s="217">
        <v>-9.5180000000000007</v>
      </c>
      <c r="X12" s="217">
        <v>5.7149999999999999</v>
      </c>
      <c r="Y12" s="217">
        <v>7.5810000000000004</v>
      </c>
      <c r="Z12" s="217">
        <v>5.5190000000000001</v>
      </c>
      <c r="AA12" s="217">
        <v>5.6920000000000002</v>
      </c>
      <c r="AB12" s="217">
        <v>4.4029999999999996</v>
      </c>
      <c r="AC12" s="217">
        <v>4.0659999999999998</v>
      </c>
      <c r="AD12" s="217">
        <v>5.774</v>
      </c>
    </row>
    <row r="13" spans="1:30">
      <c r="A13" s="118" t="s">
        <v>112</v>
      </c>
      <c r="B13" s="203">
        <v>4.3890000000000002</v>
      </c>
      <c r="C13" s="203">
        <v>5.7539999999999996</v>
      </c>
      <c r="D13" s="203">
        <v>2.64</v>
      </c>
      <c r="E13" s="203">
        <v>1.6870000000000001</v>
      </c>
      <c r="F13" s="203">
        <v>2.012</v>
      </c>
      <c r="G13" s="203">
        <v>4.0049999999999999</v>
      </c>
      <c r="H13" s="203">
        <v>2.778</v>
      </c>
      <c r="I13" s="203">
        <v>4.0190000000000001</v>
      </c>
      <c r="J13" s="203">
        <v>5.3129999999999997</v>
      </c>
      <c r="K13" s="203">
        <v>0.78400000000000003</v>
      </c>
      <c r="L13" s="203">
        <v>-8.0760000000000005</v>
      </c>
      <c r="M13" s="203">
        <v>3.1680000000000001</v>
      </c>
      <c r="N13" s="203">
        <v>2.3889999999999998</v>
      </c>
      <c r="O13" s="203">
        <v>-1.5229999999999999</v>
      </c>
      <c r="P13" s="213">
        <v>-0.98</v>
      </c>
      <c r="Q13" s="218">
        <v>-0.47799999999999998</v>
      </c>
      <c r="R13" s="217">
        <v>0.46700000000000003</v>
      </c>
      <c r="S13" s="217">
        <v>2.5720000000000001</v>
      </c>
      <c r="T13" s="217">
        <v>3.3029999999999999</v>
      </c>
      <c r="U13" s="217">
        <v>1.1930000000000001</v>
      </c>
      <c r="V13" s="217">
        <v>1.35</v>
      </c>
      <c r="W13" s="217">
        <v>-2.4910000000000001</v>
      </c>
      <c r="X13" s="217">
        <v>2.6760000000000002</v>
      </c>
      <c r="Y13" s="217">
        <v>0.76300000000000001</v>
      </c>
      <c r="Z13" s="217">
        <v>-1.2889999999999999</v>
      </c>
      <c r="AA13" s="217">
        <v>0.375</v>
      </c>
      <c r="AB13" s="217">
        <v>0.17299999999999999</v>
      </c>
      <c r="AC13" s="217">
        <v>1.0469999999999999</v>
      </c>
      <c r="AD13" s="217">
        <v>1.506</v>
      </c>
    </row>
    <row r="14" spans="1:30">
      <c r="A14" s="118" t="s">
        <v>60</v>
      </c>
      <c r="B14" s="203">
        <v>8.8460000000000001</v>
      </c>
      <c r="C14" s="203">
        <v>3.8410000000000002</v>
      </c>
      <c r="D14" s="203">
        <v>4.8239999999999998</v>
      </c>
      <c r="E14" s="203">
        <v>3.8039999999999998</v>
      </c>
      <c r="F14" s="203">
        <v>7.86</v>
      </c>
      <c r="G14" s="203">
        <v>7.923</v>
      </c>
      <c r="H14" s="203">
        <v>7.923</v>
      </c>
      <c r="I14" s="203">
        <v>8.0609999999999999</v>
      </c>
      <c r="J14" s="203">
        <v>7.6609999999999996</v>
      </c>
      <c r="K14" s="203">
        <v>3.0870000000000002</v>
      </c>
      <c r="L14" s="203">
        <v>7.8620000000000001</v>
      </c>
      <c r="M14" s="203">
        <v>8.4979999999999993</v>
      </c>
      <c r="N14" s="203">
        <v>5.2409999999999997</v>
      </c>
      <c r="O14" s="203">
        <v>5.4560000000000004</v>
      </c>
      <c r="P14" s="213">
        <v>6.3860000000000001</v>
      </c>
      <c r="Q14" s="218">
        <v>7.41</v>
      </c>
      <c r="R14" s="217">
        <v>7.9960000000000004</v>
      </c>
      <c r="S14" s="217">
        <v>8.2560000000000002</v>
      </c>
      <c r="T14" s="217">
        <v>6.7949999999999999</v>
      </c>
      <c r="U14" s="217">
        <v>6.4539999999999997</v>
      </c>
      <c r="V14" s="217">
        <v>3.871</v>
      </c>
      <c r="W14" s="217">
        <v>-5.7779999999999996</v>
      </c>
      <c r="X14" s="217">
        <v>9.69</v>
      </c>
      <c r="Y14" s="217">
        <v>7.609</v>
      </c>
      <c r="Z14" s="217">
        <v>7.21</v>
      </c>
      <c r="AA14" s="217">
        <v>7.0990000000000002</v>
      </c>
      <c r="AB14" s="217">
        <v>7.6180000000000003</v>
      </c>
      <c r="AC14" s="217">
        <v>6.4779999999999998</v>
      </c>
      <c r="AD14" s="217">
        <v>6.5289999999999999</v>
      </c>
    </row>
    <row r="15" spans="1:30">
      <c r="A15" s="118" t="s">
        <v>295</v>
      </c>
      <c r="B15" s="203">
        <v>3.0579999999999998</v>
      </c>
      <c r="C15" s="203">
        <v>4.3419999999999996</v>
      </c>
      <c r="D15" s="203">
        <v>2.573</v>
      </c>
      <c r="E15" s="203">
        <v>1.796</v>
      </c>
      <c r="F15" s="203">
        <v>3.1520000000000001</v>
      </c>
      <c r="G15" s="203">
        <v>2.4580000000000002</v>
      </c>
      <c r="H15" s="203">
        <v>2.7330000000000001</v>
      </c>
      <c r="I15" s="203">
        <v>2.3809999999999998</v>
      </c>
      <c r="J15" s="203">
        <v>2.625</v>
      </c>
      <c r="K15" s="203">
        <v>-0.249</v>
      </c>
      <c r="L15" s="203">
        <v>-4.6210000000000004</v>
      </c>
      <c r="M15" s="203">
        <v>2.2330000000000001</v>
      </c>
      <c r="N15" s="203">
        <v>1.1379999999999999</v>
      </c>
      <c r="O15" s="203">
        <v>1.5089999999999999</v>
      </c>
      <c r="P15" s="213">
        <v>1.8</v>
      </c>
      <c r="Q15" s="218">
        <v>3.1949999999999998</v>
      </c>
      <c r="R15" s="217">
        <v>2.2229999999999999</v>
      </c>
      <c r="S15" s="217">
        <v>1.9219999999999999</v>
      </c>
      <c r="T15" s="217">
        <v>3.0230000000000001</v>
      </c>
      <c r="U15" s="217">
        <v>1.5509999999999999</v>
      </c>
      <c r="V15" s="217">
        <v>1.256</v>
      </c>
      <c r="W15" s="217">
        <v>-10.048</v>
      </c>
      <c r="X15" s="217">
        <v>8.5429999999999993</v>
      </c>
      <c r="Y15" s="217">
        <v>5.15</v>
      </c>
      <c r="Z15" s="217">
        <v>0.27200000000000002</v>
      </c>
      <c r="AA15" s="217">
        <v>1.0880000000000001</v>
      </c>
      <c r="AB15" s="217">
        <v>1.323</v>
      </c>
      <c r="AC15" s="217">
        <v>0.79700000000000004</v>
      </c>
      <c r="AD15" s="217">
        <v>1.2969999999999999</v>
      </c>
    </row>
    <row r="16" spans="1:30">
      <c r="A16" s="118" t="s">
        <v>61</v>
      </c>
      <c r="B16" s="203">
        <v>10.53</v>
      </c>
      <c r="C16" s="203">
        <v>9.4030000000000005</v>
      </c>
      <c r="D16" s="203">
        <v>5.306</v>
      </c>
      <c r="E16" s="203">
        <v>5.9</v>
      </c>
      <c r="F16" s="203">
        <v>3.0139999999999998</v>
      </c>
      <c r="G16" s="203">
        <v>6.7889999999999997</v>
      </c>
      <c r="H16" s="203">
        <v>5.7389999999999999</v>
      </c>
      <c r="I16" s="203">
        <v>4.9880000000000004</v>
      </c>
      <c r="J16" s="203">
        <v>5.31</v>
      </c>
      <c r="K16" s="203">
        <v>-4.484</v>
      </c>
      <c r="L16" s="203">
        <v>-5.0960000000000001</v>
      </c>
      <c r="M16" s="203">
        <v>1.6830000000000001</v>
      </c>
      <c r="N16" s="203">
        <v>1.65</v>
      </c>
      <c r="O16" s="203">
        <v>-0.39900000000000002</v>
      </c>
      <c r="P16" s="213">
        <v>2.1920000000000002</v>
      </c>
      <c r="Q16" s="218">
        <v>9.3360000000000003</v>
      </c>
      <c r="R16" s="217">
        <v>24.616</v>
      </c>
      <c r="S16" s="217">
        <v>1.2230000000000001</v>
      </c>
      <c r="T16" s="217">
        <v>10.109</v>
      </c>
      <c r="U16" s="217">
        <v>7.6879999999999997</v>
      </c>
      <c r="V16" s="217">
        <v>4.9729999999999999</v>
      </c>
      <c r="W16" s="217">
        <v>7.1539999999999999</v>
      </c>
      <c r="X16" s="217">
        <v>16.257999999999999</v>
      </c>
      <c r="Y16" s="217">
        <v>7.5110000000000001</v>
      </c>
      <c r="Z16" s="217">
        <v>-2.536</v>
      </c>
      <c r="AA16" s="217">
        <v>2.5990000000000002</v>
      </c>
      <c r="AB16" s="217">
        <v>12.337999999999999</v>
      </c>
      <c r="AC16" s="217">
        <v>2.516</v>
      </c>
      <c r="AD16" s="217">
        <v>2.351</v>
      </c>
    </row>
    <row r="17" spans="1:30">
      <c r="A17" s="118" t="s">
        <v>62</v>
      </c>
      <c r="B17" s="203">
        <v>4.7450000000000001</v>
      </c>
      <c r="C17" s="203">
        <v>5.0529999999999999</v>
      </c>
      <c r="D17" s="203">
        <v>3.919</v>
      </c>
      <c r="E17" s="203">
        <v>2.7610000000000001</v>
      </c>
      <c r="F17" s="203">
        <v>2.9369999999999998</v>
      </c>
      <c r="G17" s="203">
        <v>3.11</v>
      </c>
      <c r="H17" s="203">
        <v>3.552</v>
      </c>
      <c r="I17" s="203">
        <v>4.0460000000000003</v>
      </c>
      <c r="J17" s="203">
        <v>3.5329999999999999</v>
      </c>
      <c r="K17" s="203">
        <v>0.76600000000000001</v>
      </c>
      <c r="L17" s="203">
        <v>-3.7679999999999998</v>
      </c>
      <c r="M17" s="203">
        <v>9.4E-2</v>
      </c>
      <c r="N17" s="203">
        <v>-0.63800000000000001</v>
      </c>
      <c r="O17" s="203">
        <v>-2.8660000000000001</v>
      </c>
      <c r="P17" s="213">
        <v>-1.4279999999999999</v>
      </c>
      <c r="Q17" s="218">
        <v>1.5209999999999999</v>
      </c>
      <c r="R17" s="217">
        <v>4.0620000000000003</v>
      </c>
      <c r="S17" s="217">
        <v>2.915</v>
      </c>
      <c r="T17" s="217">
        <v>2.8959999999999999</v>
      </c>
      <c r="U17" s="217">
        <v>2.395</v>
      </c>
      <c r="V17" s="217">
        <v>1.9610000000000001</v>
      </c>
      <c r="W17" s="217">
        <v>-10.94</v>
      </c>
      <c r="X17" s="217">
        <v>6.6829999999999998</v>
      </c>
      <c r="Y17" s="217">
        <v>6.37</v>
      </c>
      <c r="Z17" s="217">
        <v>2.4609999999999999</v>
      </c>
      <c r="AA17" s="217">
        <v>3.4550000000000001</v>
      </c>
      <c r="AB17" s="217">
        <v>2.766</v>
      </c>
      <c r="AC17" s="217">
        <v>2.09</v>
      </c>
      <c r="AD17" s="217">
        <v>1.819</v>
      </c>
    </row>
    <row r="18" spans="1:30">
      <c r="A18" s="118" t="s">
        <v>63</v>
      </c>
      <c r="B18" s="203">
        <v>3.3370000000000002</v>
      </c>
      <c r="C18" s="203">
        <v>8.609</v>
      </c>
      <c r="D18" s="203">
        <v>0.27600000000000002</v>
      </c>
      <c r="E18" s="203">
        <v>-0.09</v>
      </c>
      <c r="F18" s="203">
        <v>1.4610000000000001</v>
      </c>
      <c r="G18" s="203">
        <v>4.6779999999999999</v>
      </c>
      <c r="H18" s="203">
        <v>4.2290000000000001</v>
      </c>
      <c r="I18" s="203">
        <v>5.6079999999999997</v>
      </c>
      <c r="J18" s="203">
        <v>6.0650000000000004</v>
      </c>
      <c r="K18" s="203">
        <v>3.2090000000000001</v>
      </c>
      <c r="L18" s="203">
        <v>1.238</v>
      </c>
      <c r="M18" s="203">
        <v>5.5339999999999998</v>
      </c>
      <c r="N18" s="203">
        <v>5.5190000000000001</v>
      </c>
      <c r="O18" s="203">
        <v>2.5379999999999998</v>
      </c>
      <c r="P18" s="213">
        <v>4.085</v>
      </c>
      <c r="Q18" s="218">
        <v>3.7759999999999998</v>
      </c>
      <c r="R18" s="217">
        <v>2.238</v>
      </c>
      <c r="S18" s="217">
        <v>4.46</v>
      </c>
      <c r="T18" s="217">
        <v>4.3440000000000003</v>
      </c>
      <c r="U18" s="217">
        <v>4.0529999999999999</v>
      </c>
      <c r="V18" s="217">
        <v>3.5790000000000002</v>
      </c>
      <c r="W18" s="217">
        <v>-1.802</v>
      </c>
      <c r="X18" s="217">
        <v>9.3350000000000009</v>
      </c>
      <c r="Y18" s="217">
        <v>6.3639999999999999</v>
      </c>
      <c r="Z18" s="217">
        <v>2.0630000000000002</v>
      </c>
      <c r="AA18" s="217">
        <v>0.95399999999999996</v>
      </c>
      <c r="AB18" s="217">
        <v>2.931</v>
      </c>
      <c r="AC18" s="217">
        <v>3.53</v>
      </c>
      <c r="AD18" s="217">
        <v>4.3899999999999997</v>
      </c>
    </row>
    <row r="19" spans="1:30">
      <c r="A19" s="118" t="s">
        <v>113</v>
      </c>
      <c r="B19" s="203">
        <v>4.2009999999999996</v>
      </c>
      <c r="C19" s="203">
        <v>4.6310000000000002</v>
      </c>
      <c r="D19" s="203">
        <v>1.361</v>
      </c>
      <c r="E19" s="203">
        <v>2.278</v>
      </c>
      <c r="F19" s="203">
        <v>1.881</v>
      </c>
      <c r="G19" s="203">
        <v>4.18</v>
      </c>
      <c r="H19" s="203">
        <v>2.7930000000000001</v>
      </c>
      <c r="I19" s="203">
        <v>4.6760000000000002</v>
      </c>
      <c r="J19" s="203">
        <v>3.2250000000000001</v>
      </c>
      <c r="K19" s="203">
        <v>-0.92300000000000004</v>
      </c>
      <c r="L19" s="203">
        <v>-4.2560000000000002</v>
      </c>
      <c r="M19" s="203">
        <v>5.7510000000000003</v>
      </c>
      <c r="N19" s="203">
        <v>3.1640000000000001</v>
      </c>
      <c r="O19" s="203">
        <v>-0.41399999999999998</v>
      </c>
      <c r="P19" s="213">
        <v>1.1379999999999999</v>
      </c>
      <c r="Q19" s="218">
        <v>2.2959999999999998</v>
      </c>
      <c r="R19" s="217">
        <v>4.41</v>
      </c>
      <c r="S19" s="217">
        <v>2.35</v>
      </c>
      <c r="T19" s="217">
        <v>1.883</v>
      </c>
      <c r="U19" s="217">
        <v>1.77</v>
      </c>
      <c r="V19" s="217">
        <v>2.6080000000000001</v>
      </c>
      <c r="W19" s="217">
        <v>-1.9339999999999999</v>
      </c>
      <c r="X19" s="217">
        <v>5.226</v>
      </c>
      <c r="Y19" s="217">
        <v>1.2549999999999999</v>
      </c>
      <c r="Z19" s="217">
        <v>-0.20399999999999999</v>
      </c>
      <c r="AA19" s="217">
        <v>1.018</v>
      </c>
      <c r="AB19" s="217">
        <v>1.5429999999999999</v>
      </c>
      <c r="AC19" s="217">
        <v>1.9630000000000001</v>
      </c>
      <c r="AD19" s="217">
        <v>1.9059999999999999</v>
      </c>
    </row>
    <row r="20" spans="1:30">
      <c r="A20" s="118" t="s">
        <v>53</v>
      </c>
      <c r="B20" s="203">
        <v>1.6779999999999999</v>
      </c>
      <c r="C20" s="203">
        <v>3.8820000000000001</v>
      </c>
      <c r="D20" s="203">
        <v>2.0059999999999998</v>
      </c>
      <c r="E20" s="203">
        <v>0.27</v>
      </c>
      <c r="F20" s="203">
        <v>6.7000000000000004E-2</v>
      </c>
      <c r="G20" s="203">
        <v>1.474</v>
      </c>
      <c r="H20" s="203">
        <v>0.76200000000000001</v>
      </c>
      <c r="I20" s="203">
        <v>1.7989999999999999</v>
      </c>
      <c r="J20" s="203">
        <v>1.462</v>
      </c>
      <c r="K20" s="203">
        <v>-1.0229999999999999</v>
      </c>
      <c r="L20" s="203">
        <v>-5.3049999999999997</v>
      </c>
      <c r="M20" s="203">
        <v>1.5289999999999999</v>
      </c>
      <c r="N20" s="203">
        <v>0.69499999999999995</v>
      </c>
      <c r="O20" s="203">
        <v>-3.125</v>
      </c>
      <c r="P20" s="213">
        <v>-1.8180000000000001</v>
      </c>
      <c r="Q20" s="218">
        <v>-1E-3</v>
      </c>
      <c r="R20" s="217">
        <v>0.88600000000000001</v>
      </c>
      <c r="S20" s="217">
        <v>1.236</v>
      </c>
      <c r="T20" s="217">
        <v>1.6040000000000001</v>
      </c>
      <c r="U20" s="217">
        <v>0.82699999999999996</v>
      </c>
      <c r="V20" s="217">
        <v>0.42899999999999999</v>
      </c>
      <c r="W20" s="217">
        <v>-8.8680000000000003</v>
      </c>
      <c r="X20" s="217">
        <v>8.9309999999999992</v>
      </c>
      <c r="Y20" s="217">
        <v>4.8209999999999997</v>
      </c>
      <c r="Z20" s="217">
        <v>0.92300000000000004</v>
      </c>
      <c r="AA20" s="217">
        <v>0.78300000000000003</v>
      </c>
      <c r="AB20" s="217">
        <v>0.54</v>
      </c>
      <c r="AC20" s="217">
        <v>0.52100000000000002</v>
      </c>
      <c r="AD20" s="217">
        <v>0.5</v>
      </c>
    </row>
    <row r="21" spans="1:30">
      <c r="A21" s="118" t="s">
        <v>54</v>
      </c>
      <c r="B21" s="203">
        <v>-0.33400000000000002</v>
      </c>
      <c r="C21" s="203">
        <v>2.7650000000000001</v>
      </c>
      <c r="D21" s="203">
        <v>0.38600000000000001</v>
      </c>
      <c r="E21" s="203">
        <v>4.2000000000000003E-2</v>
      </c>
      <c r="F21" s="203">
        <v>1.5349999999999999</v>
      </c>
      <c r="G21" s="203">
        <v>2.1859999999999999</v>
      </c>
      <c r="H21" s="203">
        <v>1.804</v>
      </c>
      <c r="I21" s="203">
        <v>1.3720000000000001</v>
      </c>
      <c r="J21" s="203">
        <v>1.484</v>
      </c>
      <c r="K21" s="203">
        <v>-1.224</v>
      </c>
      <c r="L21" s="203">
        <v>-5.6929999999999996</v>
      </c>
      <c r="M21" s="203">
        <v>4.0979999999999999</v>
      </c>
      <c r="N21" s="203">
        <v>2.4E-2</v>
      </c>
      <c r="O21" s="203">
        <v>1.375</v>
      </c>
      <c r="P21" s="213">
        <v>2.0049999999999999</v>
      </c>
      <c r="Q21" s="218">
        <v>0.29599999999999999</v>
      </c>
      <c r="R21" s="217">
        <v>1.5609999999999999</v>
      </c>
      <c r="S21" s="217">
        <v>0.754</v>
      </c>
      <c r="T21" s="217">
        <v>1.623</v>
      </c>
      <c r="U21" s="217">
        <v>0.83399999999999996</v>
      </c>
      <c r="V21" s="217">
        <v>-0.308</v>
      </c>
      <c r="W21" s="217">
        <v>-4.2830000000000004</v>
      </c>
      <c r="X21" s="217">
        <v>3.5640000000000001</v>
      </c>
      <c r="Y21" s="217">
        <v>1.3320000000000001</v>
      </c>
      <c r="Z21" s="217">
        <v>0.72099999999999997</v>
      </c>
      <c r="AA21" s="217">
        <v>-0.24199999999999999</v>
      </c>
      <c r="AB21" s="217">
        <v>1.1930000000000001</v>
      </c>
      <c r="AC21" s="217">
        <v>0.71899999999999997</v>
      </c>
      <c r="AD21" s="217">
        <v>0.623</v>
      </c>
    </row>
    <row r="22" spans="1:30">
      <c r="A22" s="118" t="s">
        <v>64</v>
      </c>
      <c r="B22" s="203">
        <v>5.141</v>
      </c>
      <c r="C22" s="203">
        <v>5.1390000000000002</v>
      </c>
      <c r="D22" s="203">
        <v>1.875</v>
      </c>
      <c r="E22" s="203">
        <v>2.9990000000000001</v>
      </c>
      <c r="F22" s="203">
        <v>1.806</v>
      </c>
      <c r="G22" s="203">
        <v>3.0920000000000001</v>
      </c>
      <c r="H22" s="203">
        <v>3.21</v>
      </c>
      <c r="I22" s="203">
        <v>2.6379999999999999</v>
      </c>
      <c r="J22" s="203">
        <v>2.0499999999999998</v>
      </c>
      <c r="K22" s="203">
        <v>0.995</v>
      </c>
      <c r="L22" s="203">
        <v>-2.915</v>
      </c>
      <c r="M22" s="203">
        <v>3.0910000000000002</v>
      </c>
      <c r="N22" s="203">
        <v>3.137</v>
      </c>
      <c r="O22" s="203">
        <v>1.756</v>
      </c>
      <c r="P22" s="213">
        <v>2.3260000000000001</v>
      </c>
      <c r="Q22" s="218">
        <v>2.8730000000000002</v>
      </c>
      <c r="R22" s="217">
        <v>0.65</v>
      </c>
      <c r="S22" s="217">
        <v>1.0389999999999999</v>
      </c>
      <c r="T22" s="217">
        <v>3.0339999999999998</v>
      </c>
      <c r="U22" s="217">
        <v>2.7429999999999999</v>
      </c>
      <c r="V22" s="217">
        <v>1.9079999999999999</v>
      </c>
      <c r="W22" s="217">
        <v>-5.0380000000000003</v>
      </c>
      <c r="X22" s="217">
        <v>5.9509999999999996</v>
      </c>
      <c r="Y22" s="217">
        <v>4.6950000000000003</v>
      </c>
      <c r="Z22" s="217">
        <v>1.9530000000000001</v>
      </c>
      <c r="AA22" s="217">
        <v>2.0459999999999998</v>
      </c>
      <c r="AB22" s="217">
        <v>1.7430000000000001</v>
      </c>
      <c r="AC22" s="217">
        <v>1.5</v>
      </c>
      <c r="AD22" s="217">
        <v>1.8959999999999999</v>
      </c>
    </row>
    <row r="23" spans="1:30">
      <c r="A23" s="118" t="s">
        <v>65</v>
      </c>
      <c r="B23" s="203">
        <v>-4.2039999999999997</v>
      </c>
      <c r="C23" s="203">
        <v>2.9249999999999998</v>
      </c>
      <c r="D23" s="203">
        <v>1.6779999999999999</v>
      </c>
      <c r="E23" s="203">
        <v>2.504</v>
      </c>
      <c r="F23" s="203">
        <v>3.9180000000000001</v>
      </c>
      <c r="G23" s="203">
        <v>5.3330000000000002</v>
      </c>
      <c r="H23" s="203">
        <v>4.4470000000000001</v>
      </c>
      <c r="I23" s="203">
        <v>6.7169999999999996</v>
      </c>
      <c r="J23" s="203">
        <v>6.7380000000000004</v>
      </c>
      <c r="K23" s="203">
        <v>3.2829999999999999</v>
      </c>
      <c r="L23" s="203">
        <v>1.1399999999999999</v>
      </c>
      <c r="M23" s="203">
        <v>4.4950000000000001</v>
      </c>
      <c r="N23" s="203">
        <v>6.9480000000000004</v>
      </c>
      <c r="O23" s="203">
        <v>3.9129999999999998</v>
      </c>
      <c r="P23" s="213">
        <v>5.1340000000000003</v>
      </c>
      <c r="Q23" s="217">
        <v>4.4989999999999997</v>
      </c>
      <c r="R23" s="217">
        <v>2.956</v>
      </c>
      <c r="S23" s="217">
        <v>2.0870000000000002</v>
      </c>
      <c r="T23" s="217">
        <v>1.359</v>
      </c>
      <c r="U23" s="217">
        <v>2.5640000000000001</v>
      </c>
      <c r="V23" s="217">
        <v>3.1869999999999998</v>
      </c>
      <c r="W23" s="217">
        <v>-7.1859999999999999</v>
      </c>
      <c r="X23" s="217">
        <v>10.801</v>
      </c>
      <c r="Y23" s="217">
        <v>7.3280000000000003</v>
      </c>
      <c r="Z23" s="217">
        <v>0.84199999999999997</v>
      </c>
      <c r="AA23" s="217">
        <v>1.4930000000000001</v>
      </c>
      <c r="AB23" s="217">
        <v>2.6419999999999999</v>
      </c>
      <c r="AC23" s="217">
        <v>2.3420000000000001</v>
      </c>
      <c r="AD23" s="217">
        <v>2.5419999999999998</v>
      </c>
    </row>
    <row r="24" spans="1:30">
      <c r="A24" s="118" t="s">
        <v>163</v>
      </c>
      <c r="B24" s="203">
        <v>11.617000000000001</v>
      </c>
      <c r="C24" s="203">
        <v>9.202</v>
      </c>
      <c r="D24" s="203">
        <v>4.726</v>
      </c>
      <c r="E24" s="203">
        <v>7.7439999999999998</v>
      </c>
      <c r="F24" s="203">
        <v>3.0750000000000002</v>
      </c>
      <c r="G24" s="203">
        <v>5.1840000000000002</v>
      </c>
      <c r="H24" s="203">
        <v>4.3579999999999997</v>
      </c>
      <c r="I24" s="203">
        <v>5.2450000000000001</v>
      </c>
      <c r="J24" s="203">
        <v>5.8419999999999996</v>
      </c>
      <c r="K24" s="203">
        <v>3.004</v>
      </c>
      <c r="L24" s="203">
        <v>0.82</v>
      </c>
      <c r="M24" s="203">
        <v>6.9820000000000002</v>
      </c>
      <c r="N24" s="203">
        <v>3.6880000000000002</v>
      </c>
      <c r="O24" s="203">
        <v>2.548</v>
      </c>
      <c r="P24" s="213">
        <v>3.2909999999999999</v>
      </c>
      <c r="Q24" s="218">
        <v>3.2149999999999999</v>
      </c>
      <c r="R24" s="217">
        <v>2.92</v>
      </c>
      <c r="S24" s="217">
        <v>3.1720000000000002</v>
      </c>
      <c r="T24" s="217">
        <v>3.4329999999999998</v>
      </c>
      <c r="U24" s="217">
        <v>3.1760000000000002</v>
      </c>
      <c r="V24" s="217">
        <v>2.3140000000000001</v>
      </c>
      <c r="W24" s="217">
        <v>-0.7</v>
      </c>
      <c r="X24" s="217">
        <v>4.6130000000000004</v>
      </c>
      <c r="Y24" s="217">
        <v>2.7280000000000002</v>
      </c>
      <c r="Z24" s="217">
        <v>1.583</v>
      </c>
      <c r="AA24" s="217">
        <v>2.004</v>
      </c>
      <c r="AB24" s="217">
        <v>1.0069999999999999</v>
      </c>
      <c r="AC24" s="217">
        <v>1.8620000000000001</v>
      </c>
      <c r="AD24" s="217">
        <v>2.1240000000000001</v>
      </c>
    </row>
    <row r="25" spans="1:30">
      <c r="A25" s="118" t="s">
        <v>66</v>
      </c>
      <c r="B25" s="203">
        <v>8.4209999999999994</v>
      </c>
      <c r="C25" s="203">
        <v>8.4420000000000002</v>
      </c>
      <c r="D25" s="203">
        <v>3.0739999999999998</v>
      </c>
      <c r="E25" s="203">
        <v>3.2250000000000001</v>
      </c>
      <c r="F25" s="203">
        <v>2.62</v>
      </c>
      <c r="G25" s="203">
        <v>4.2309999999999999</v>
      </c>
      <c r="H25" s="203">
        <v>2.4830000000000001</v>
      </c>
      <c r="I25" s="203">
        <v>6.016</v>
      </c>
      <c r="J25" s="203">
        <v>8.0990000000000002</v>
      </c>
      <c r="K25" s="203">
        <v>-0.30199999999999999</v>
      </c>
      <c r="L25" s="203">
        <v>-3.2389999999999999</v>
      </c>
      <c r="M25" s="203">
        <v>3.76</v>
      </c>
      <c r="N25" s="203">
        <v>1.0449999999999999</v>
      </c>
      <c r="O25" s="203">
        <v>1.65</v>
      </c>
      <c r="P25" s="213">
        <v>3.1709999999999998</v>
      </c>
      <c r="Q25" s="217">
        <v>2.6230000000000002</v>
      </c>
      <c r="R25" s="217">
        <v>2.2679999999999998</v>
      </c>
      <c r="S25" s="217">
        <v>4.9779999999999998</v>
      </c>
      <c r="T25" s="217">
        <v>1.3169999999999999</v>
      </c>
      <c r="U25" s="217">
        <v>1.611</v>
      </c>
      <c r="V25" s="217">
        <v>2.7490000000000001</v>
      </c>
      <c r="W25" s="217">
        <v>-0.51</v>
      </c>
      <c r="X25" s="217">
        <v>6.93</v>
      </c>
      <c r="Y25" s="217">
        <v>-1.0980000000000001</v>
      </c>
      <c r="Z25" s="217">
        <v>9.9000000000000005E-2</v>
      </c>
      <c r="AA25" s="217">
        <v>0.35899999999999999</v>
      </c>
      <c r="AB25" s="217">
        <v>0.63800000000000001</v>
      </c>
      <c r="AC25" s="217">
        <v>1.5920000000000001</v>
      </c>
      <c r="AD25" s="217">
        <v>1.66</v>
      </c>
    </row>
    <row r="26" spans="1:30">
      <c r="A26" s="118" t="s">
        <v>47</v>
      </c>
      <c r="B26" s="203">
        <v>3.0859999999999999</v>
      </c>
      <c r="C26" s="203">
        <v>4.4089999999999998</v>
      </c>
      <c r="D26" s="203">
        <v>4.0620000000000003</v>
      </c>
      <c r="E26" s="203">
        <v>4.7300000000000004</v>
      </c>
      <c r="F26" s="203">
        <v>3.9390000000000001</v>
      </c>
      <c r="G26" s="203">
        <v>4.9630000000000001</v>
      </c>
      <c r="H26" s="203">
        <v>4.3</v>
      </c>
      <c r="I26" s="203">
        <v>3.9340000000000002</v>
      </c>
      <c r="J26" s="203">
        <v>0.33200000000000002</v>
      </c>
      <c r="K26" s="203">
        <v>0.99299999999999999</v>
      </c>
      <c r="L26" s="203">
        <v>-6.74</v>
      </c>
      <c r="M26" s="203">
        <v>1.0680000000000001</v>
      </c>
      <c r="N26" s="203">
        <v>1.917</v>
      </c>
      <c r="O26" s="203">
        <v>-1.339</v>
      </c>
      <c r="P26" s="213">
        <v>2.032</v>
      </c>
      <c r="Q26" s="217">
        <v>4.3339999999999996</v>
      </c>
      <c r="R26" s="217">
        <v>3.66</v>
      </c>
      <c r="S26" s="217">
        <v>2.4390000000000001</v>
      </c>
      <c r="T26" s="217">
        <v>4.1239999999999997</v>
      </c>
      <c r="U26" s="217">
        <v>5.6059999999999999</v>
      </c>
      <c r="V26" s="217">
        <v>5.077</v>
      </c>
      <c r="W26" s="217">
        <v>-4.3390000000000004</v>
      </c>
      <c r="X26" s="217">
        <v>7.2229999999999999</v>
      </c>
      <c r="Y26" s="217">
        <v>4.1520000000000001</v>
      </c>
      <c r="Z26" s="217">
        <v>-0.81699999999999995</v>
      </c>
      <c r="AA26" s="217">
        <v>0.56000000000000005</v>
      </c>
      <c r="AB26" s="217">
        <v>0.40899999999999997</v>
      </c>
      <c r="AC26" s="217">
        <v>1.6619999999999999</v>
      </c>
      <c r="AD26" s="217">
        <v>2.0499999999999998</v>
      </c>
    </row>
    <row r="27" spans="1:30">
      <c r="A27" s="118" t="s">
        <v>48</v>
      </c>
      <c r="B27" s="203">
        <v>6.1310000000000002</v>
      </c>
      <c r="C27" s="203">
        <v>8.6709999999999994</v>
      </c>
      <c r="D27" s="203">
        <v>0.51800000000000002</v>
      </c>
      <c r="E27" s="203">
        <v>5.391</v>
      </c>
      <c r="F27" s="203">
        <v>5.7889999999999997</v>
      </c>
      <c r="G27" s="203">
        <v>6.7830000000000004</v>
      </c>
      <c r="H27" s="203">
        <v>4.976</v>
      </c>
      <c r="I27" s="203">
        <v>5.5839999999999996</v>
      </c>
      <c r="J27" s="203">
        <v>6.2990000000000004</v>
      </c>
      <c r="K27" s="203">
        <v>4.8319999999999999</v>
      </c>
      <c r="L27" s="203">
        <v>-1.514</v>
      </c>
      <c r="M27" s="203">
        <v>7.5279999999999996</v>
      </c>
      <c r="N27" s="203">
        <v>5.2930000000000001</v>
      </c>
      <c r="O27" s="203">
        <v>5.4740000000000002</v>
      </c>
      <c r="P27" s="213">
        <v>4.694</v>
      </c>
      <c r="Q27" s="218">
        <v>6.0069999999999997</v>
      </c>
      <c r="R27" s="217">
        <v>5.0069999999999997</v>
      </c>
      <c r="S27" s="217">
        <v>4.45</v>
      </c>
      <c r="T27" s="217">
        <v>5.8129999999999997</v>
      </c>
      <c r="U27" s="217">
        <v>4.843</v>
      </c>
      <c r="V27" s="217">
        <v>4.4130000000000003</v>
      </c>
      <c r="W27" s="217">
        <v>-5.4569999999999999</v>
      </c>
      <c r="X27" s="217">
        <v>3.3149999999999999</v>
      </c>
      <c r="Y27" s="217">
        <v>9.032</v>
      </c>
      <c r="Z27" s="217">
        <v>3.5369999999999999</v>
      </c>
      <c r="AA27" s="217">
        <v>5.1050000000000004</v>
      </c>
      <c r="AB27" s="217">
        <v>5.1710000000000003</v>
      </c>
      <c r="AC27" s="217">
        <v>4.7</v>
      </c>
      <c r="AD27" s="217">
        <v>4.3</v>
      </c>
    </row>
    <row r="28" spans="1:30">
      <c r="A28" s="118" t="s">
        <v>67</v>
      </c>
      <c r="B28" s="203">
        <v>2.7549999999999999</v>
      </c>
      <c r="C28" s="203">
        <v>5.0289999999999999</v>
      </c>
      <c r="D28" s="203">
        <v>-0.45100000000000001</v>
      </c>
      <c r="E28" s="203">
        <v>-0.23699999999999999</v>
      </c>
      <c r="F28" s="203">
        <v>1.1859999999999999</v>
      </c>
      <c r="G28" s="203">
        <v>3.5649999999999999</v>
      </c>
      <c r="H28" s="203">
        <v>2.113</v>
      </c>
      <c r="I28" s="203">
        <v>4.8049999999999997</v>
      </c>
      <c r="J28" s="203">
        <v>2.0779999999999998</v>
      </c>
      <c r="K28" s="203">
        <v>0.94299999999999995</v>
      </c>
      <c r="L28" s="203">
        <v>-6.2949999999999999</v>
      </c>
      <c r="M28" s="203">
        <v>4.9710000000000001</v>
      </c>
      <c r="N28" s="203">
        <v>3.444</v>
      </c>
      <c r="O28" s="203">
        <v>3.5529999999999999</v>
      </c>
      <c r="P28" s="213">
        <v>0.85199999999999998</v>
      </c>
      <c r="Q28" s="218">
        <v>2.504</v>
      </c>
      <c r="R28" s="217">
        <v>2.702</v>
      </c>
      <c r="S28" s="217">
        <v>1.772</v>
      </c>
      <c r="T28" s="217">
        <v>1.8720000000000001</v>
      </c>
      <c r="U28" s="217">
        <v>1.972</v>
      </c>
      <c r="V28" s="217">
        <v>-0.39300000000000002</v>
      </c>
      <c r="W28" s="217">
        <v>-8.3539999999999992</v>
      </c>
      <c r="X28" s="217">
        <v>6.048</v>
      </c>
      <c r="Y28" s="217">
        <v>3.71</v>
      </c>
      <c r="Z28" s="217">
        <v>3.1070000000000002</v>
      </c>
      <c r="AA28" s="217">
        <v>1.351</v>
      </c>
      <c r="AB28" s="217">
        <v>0.56200000000000006</v>
      </c>
      <c r="AC28" s="217">
        <v>1.639</v>
      </c>
      <c r="AD28" s="217">
        <v>2.1859999999999999</v>
      </c>
    </row>
    <row r="29" spans="1:30">
      <c r="A29" s="118" t="s">
        <v>68</v>
      </c>
      <c r="B29" s="203">
        <v>6.11</v>
      </c>
      <c r="C29" s="203">
        <v>5.383</v>
      </c>
      <c r="D29" s="203">
        <v>3.524</v>
      </c>
      <c r="E29" s="203">
        <v>3.1859999999999999</v>
      </c>
      <c r="F29" s="203">
        <v>3.1930000000000001</v>
      </c>
      <c r="G29" s="203">
        <v>4.0919999999999996</v>
      </c>
      <c r="H29" s="203">
        <v>4.4720000000000004</v>
      </c>
      <c r="I29" s="203">
        <v>6.8440000000000003</v>
      </c>
      <c r="J29" s="203">
        <v>7.0880000000000001</v>
      </c>
      <c r="K29" s="203">
        <v>7.1559999999999997</v>
      </c>
      <c r="L29" s="203">
        <v>4.6740000000000004</v>
      </c>
      <c r="M29" s="203">
        <v>5.1470000000000002</v>
      </c>
      <c r="N29" s="203">
        <v>1.7649999999999999</v>
      </c>
      <c r="O29" s="203">
        <v>2.226</v>
      </c>
      <c r="P29" s="213">
        <v>3.302</v>
      </c>
      <c r="Q29" s="218">
        <v>2.93</v>
      </c>
      <c r="R29" s="41">
        <v>4.3600000000000003</v>
      </c>
      <c r="S29" s="41">
        <v>4.34</v>
      </c>
      <c r="T29" s="217">
        <v>4.1900000000000004</v>
      </c>
      <c r="U29" s="41">
        <v>5.327</v>
      </c>
      <c r="V29" s="41">
        <v>5.5490000000000004</v>
      </c>
      <c r="W29" s="41">
        <v>3.5760000000000001</v>
      </c>
      <c r="X29" s="41">
        <v>3.2519999999999998</v>
      </c>
      <c r="Y29" s="41">
        <v>6.6509999999999998</v>
      </c>
      <c r="Z29" s="41">
        <v>3.76</v>
      </c>
      <c r="AA29" s="41">
        <v>2.399</v>
      </c>
      <c r="AB29" s="41">
        <v>4.3920000000000003</v>
      </c>
      <c r="AC29" s="41">
        <v>4.24</v>
      </c>
      <c r="AD29" s="41">
        <v>4.8289999999999997</v>
      </c>
    </row>
    <row r="30" spans="1:30">
      <c r="A30" s="118" t="s">
        <v>70</v>
      </c>
      <c r="B30" s="203">
        <v>1.4950000000000001</v>
      </c>
      <c r="C30" s="203">
        <v>2.6949999999999998</v>
      </c>
      <c r="D30" s="203">
        <v>0.61699999999999999</v>
      </c>
      <c r="E30" s="203">
        <v>5.4539999999999997</v>
      </c>
      <c r="F30" s="203">
        <v>4.165</v>
      </c>
      <c r="G30" s="203">
        <v>4.9589999999999996</v>
      </c>
      <c r="H30" s="203">
        <v>6.2850000000000001</v>
      </c>
      <c r="I30" s="203">
        <v>7.5289999999999999</v>
      </c>
      <c r="J30" s="203">
        <v>8.5180000000000007</v>
      </c>
      <c r="K30" s="203">
        <v>9.1270000000000007</v>
      </c>
      <c r="L30" s="203">
        <v>1.0960000000000001</v>
      </c>
      <c r="M30" s="203">
        <v>8.3320000000000007</v>
      </c>
      <c r="N30" s="203">
        <v>6.327</v>
      </c>
      <c r="O30" s="203">
        <v>6.14</v>
      </c>
      <c r="P30" s="213">
        <v>5.8529999999999998</v>
      </c>
      <c r="Q30" s="218">
        <v>2.3820000000000001</v>
      </c>
      <c r="R30" s="217">
        <v>3.2519999999999998</v>
      </c>
      <c r="S30" s="217">
        <v>3.9529999999999998</v>
      </c>
      <c r="T30" s="217">
        <v>2.5190000000000001</v>
      </c>
      <c r="U30" s="217">
        <v>3.9689999999999999</v>
      </c>
      <c r="V30" s="217">
        <v>2.2400000000000002</v>
      </c>
      <c r="W30" s="217">
        <v>-10.938000000000001</v>
      </c>
      <c r="X30" s="217">
        <v>13.420999999999999</v>
      </c>
      <c r="Y30" s="217">
        <v>2.819</v>
      </c>
      <c r="Z30" s="217">
        <v>-0.35</v>
      </c>
      <c r="AA30" s="217">
        <v>3.5139999999999998</v>
      </c>
      <c r="AB30" s="217">
        <v>3.4390000000000001</v>
      </c>
      <c r="AC30" s="217">
        <v>2.82</v>
      </c>
      <c r="AD30" s="217">
        <v>2.8</v>
      </c>
    </row>
    <row r="31" spans="1:30">
      <c r="A31" s="118" t="s">
        <v>114</v>
      </c>
      <c r="B31" s="203">
        <v>4.524</v>
      </c>
      <c r="C31" s="203">
        <v>4.26</v>
      </c>
      <c r="D31" s="203">
        <v>1.2050000000000001</v>
      </c>
      <c r="E31" s="203">
        <v>1.4430000000000001</v>
      </c>
      <c r="F31" s="203">
        <v>3.5230000000000001</v>
      </c>
      <c r="G31" s="203">
        <v>5.0910000000000002</v>
      </c>
      <c r="H31" s="203">
        <v>3.2610000000000001</v>
      </c>
      <c r="I31" s="203">
        <v>6.202</v>
      </c>
      <c r="J31" s="203">
        <v>6.76</v>
      </c>
      <c r="K31" s="203">
        <v>4.3840000000000003</v>
      </c>
      <c r="L31" s="203">
        <v>2.6150000000000002</v>
      </c>
      <c r="M31" s="203">
        <v>3.169</v>
      </c>
      <c r="N31" s="203">
        <v>5.2549999999999999</v>
      </c>
      <c r="O31" s="203">
        <v>1.512</v>
      </c>
      <c r="P31" s="213">
        <v>0.68400000000000005</v>
      </c>
      <c r="Q31" s="217">
        <v>3.92</v>
      </c>
      <c r="R31" s="217">
        <v>4.4320000000000004</v>
      </c>
      <c r="S31" s="217">
        <v>3.0310000000000001</v>
      </c>
      <c r="T31" s="217">
        <v>5.1520000000000001</v>
      </c>
      <c r="U31" s="217">
        <v>6.2460000000000004</v>
      </c>
      <c r="V31" s="217">
        <v>4.5810000000000004</v>
      </c>
      <c r="W31" s="217">
        <v>-2.036</v>
      </c>
      <c r="X31" s="217">
        <v>6.9269999999999996</v>
      </c>
      <c r="Y31" s="217">
        <v>5.2549999999999999</v>
      </c>
      <c r="Z31" s="217">
        <v>0.25</v>
      </c>
      <c r="AA31" s="217">
        <v>3.028</v>
      </c>
      <c r="AB31" s="217">
        <v>3.573</v>
      </c>
      <c r="AC31" s="217">
        <v>3.3239999999999998</v>
      </c>
      <c r="AD31" s="217">
        <v>2.38</v>
      </c>
    </row>
    <row r="32" spans="1:30">
      <c r="A32" s="118" t="s">
        <v>172</v>
      </c>
      <c r="B32" s="203">
        <v>6.3470000000000004</v>
      </c>
      <c r="C32" s="203">
        <v>10.054</v>
      </c>
      <c r="D32" s="203">
        <v>5.0819999999999999</v>
      </c>
      <c r="E32" s="203">
        <v>4.7460000000000004</v>
      </c>
      <c r="F32" s="203">
        <v>7.3559999999999999</v>
      </c>
      <c r="G32" s="203">
        <v>7.1449999999999996</v>
      </c>
      <c r="H32" s="203">
        <v>6.3970000000000002</v>
      </c>
      <c r="I32" s="203">
        <v>8.1649999999999991</v>
      </c>
      <c r="J32" s="203">
        <v>8.5500000000000007</v>
      </c>
      <c r="K32" s="203">
        <v>5.2469999999999999</v>
      </c>
      <c r="L32" s="203">
        <v>-7.8209999999999997</v>
      </c>
      <c r="M32" s="203">
        <v>4.5119999999999996</v>
      </c>
      <c r="N32" s="203">
        <v>3.9950000000000001</v>
      </c>
      <c r="O32" s="203">
        <v>4.024</v>
      </c>
      <c r="P32" s="213">
        <v>1.7549999999999999</v>
      </c>
      <c r="Q32" s="217">
        <v>0.73599999999999999</v>
      </c>
      <c r="R32" s="217">
        <v>-1.9730000000000001</v>
      </c>
      <c r="S32" s="217">
        <v>0.19400000000000001</v>
      </c>
      <c r="T32" s="217">
        <v>1.827</v>
      </c>
      <c r="U32" s="217">
        <v>2.806</v>
      </c>
      <c r="V32" s="217">
        <v>2.198</v>
      </c>
      <c r="W32" s="217">
        <v>-2.6539999999999999</v>
      </c>
      <c r="X32" s="217">
        <v>5.8659999999999997</v>
      </c>
      <c r="Y32" s="217">
        <v>-1.4350000000000001</v>
      </c>
      <c r="Z32" s="217">
        <v>4.0670000000000002</v>
      </c>
      <c r="AA32" s="217">
        <v>4.9219999999999997</v>
      </c>
      <c r="AB32" s="217">
        <v>0.98099999999999998</v>
      </c>
      <c r="AC32" s="217">
        <v>1.091</v>
      </c>
      <c r="AD32" s="217">
        <v>1.0880000000000001</v>
      </c>
    </row>
    <row r="33" spans="1:30">
      <c r="A33" s="118" t="s">
        <v>71</v>
      </c>
      <c r="B33" s="203">
        <v>2.879</v>
      </c>
      <c r="C33" s="203">
        <v>8.4179999999999993</v>
      </c>
      <c r="D33" s="203">
        <v>-1.948</v>
      </c>
      <c r="E33" s="203">
        <v>3.7269999999999999</v>
      </c>
      <c r="F33" s="203">
        <v>5.94</v>
      </c>
      <c r="G33" s="203">
        <v>5.4450000000000003</v>
      </c>
      <c r="H33" s="203">
        <v>6.242</v>
      </c>
      <c r="I33" s="203">
        <v>7.6680000000000001</v>
      </c>
      <c r="J33" s="203">
        <v>6.7969999999999997</v>
      </c>
      <c r="K33" s="203">
        <v>5.95</v>
      </c>
      <c r="L33" s="203">
        <v>3.5390000000000001</v>
      </c>
      <c r="M33" s="203">
        <v>8.016</v>
      </c>
      <c r="N33" s="203">
        <v>8.6690000000000005</v>
      </c>
      <c r="O33" s="203">
        <v>8.6319999999999997</v>
      </c>
      <c r="P33" s="336">
        <v>4.0519999999999996</v>
      </c>
      <c r="Q33" s="217">
        <v>6.3780000000000001</v>
      </c>
      <c r="R33" s="217">
        <v>4.2060000000000004</v>
      </c>
      <c r="S33" s="217">
        <v>5.0540000000000003</v>
      </c>
      <c r="T33" s="217">
        <v>6.4610000000000003</v>
      </c>
      <c r="U33" s="217">
        <v>2.31</v>
      </c>
      <c r="V33" s="217">
        <v>-0.22</v>
      </c>
      <c r="W33" s="217">
        <v>-4.625</v>
      </c>
      <c r="X33" s="217">
        <v>4.2069999999999999</v>
      </c>
      <c r="Y33" s="217">
        <v>-7.3490000000000002</v>
      </c>
      <c r="Z33" s="41">
        <v>-2.33</v>
      </c>
      <c r="AA33" s="41">
        <v>5.0090000000000003</v>
      </c>
      <c r="AB33" s="41" t="s">
        <v>44</v>
      </c>
      <c r="AC33" s="41" t="s">
        <v>44</v>
      </c>
      <c r="AD33" s="41" t="s">
        <v>44</v>
      </c>
    </row>
    <row r="34" spans="1:30">
      <c r="A34" s="118" t="s">
        <v>72</v>
      </c>
      <c r="B34" s="203">
        <v>-0.27400000000000002</v>
      </c>
      <c r="C34" s="203">
        <v>4.9720000000000004</v>
      </c>
      <c r="D34" s="203">
        <v>3.1539999999999999</v>
      </c>
      <c r="E34" s="203">
        <v>3.2029999999999998</v>
      </c>
      <c r="F34" s="203">
        <v>4.7229999999999999</v>
      </c>
      <c r="G34" s="203">
        <v>6.6740000000000004</v>
      </c>
      <c r="H34" s="203">
        <v>5.8369999999999997</v>
      </c>
      <c r="I34" s="203">
        <v>6.05</v>
      </c>
      <c r="J34" s="203">
        <v>5.1680000000000001</v>
      </c>
      <c r="K34" s="203">
        <v>3.7890000000000001</v>
      </c>
      <c r="L34" s="203">
        <v>-1.1180000000000001</v>
      </c>
      <c r="M34" s="203">
        <v>5.8520000000000003</v>
      </c>
      <c r="N34" s="203">
        <v>6.2240000000000002</v>
      </c>
      <c r="O34" s="203">
        <v>6.1550000000000002</v>
      </c>
      <c r="P34" s="213">
        <v>3.3090000000000002</v>
      </c>
      <c r="Q34" s="217">
        <v>1.7929999999999999</v>
      </c>
      <c r="R34" s="217">
        <v>2.1520000000000001</v>
      </c>
      <c r="S34" s="217">
        <v>1.7529999999999999</v>
      </c>
      <c r="T34" s="217">
        <v>1.3580000000000001</v>
      </c>
      <c r="U34" s="217">
        <v>3.99</v>
      </c>
      <c r="V34" s="217">
        <v>0.63400000000000001</v>
      </c>
      <c r="W34" s="217">
        <v>-6.1429999999999998</v>
      </c>
      <c r="X34" s="217">
        <v>11.315</v>
      </c>
      <c r="Y34" s="217">
        <v>2.1539999999999999</v>
      </c>
      <c r="Z34" s="217">
        <v>0.52100000000000002</v>
      </c>
      <c r="AA34" s="217">
        <v>2.6440000000000001</v>
      </c>
      <c r="AB34" s="217">
        <v>2.2919999999999998</v>
      </c>
      <c r="AC34" s="217">
        <v>2.3959999999999999</v>
      </c>
      <c r="AD34" s="217">
        <v>2.5720000000000001</v>
      </c>
    </row>
    <row r="35" spans="1:30">
      <c r="A35" s="118" t="s">
        <v>73</v>
      </c>
      <c r="B35" s="203">
        <v>4.5720000000000001</v>
      </c>
      <c r="C35" s="203">
        <v>4.4550000000000001</v>
      </c>
      <c r="D35" s="203">
        <v>3.444</v>
      </c>
      <c r="E35" s="203">
        <v>6.149</v>
      </c>
      <c r="F35" s="203">
        <v>7.1890000000000001</v>
      </c>
      <c r="G35" s="203">
        <v>6.2889999999999997</v>
      </c>
      <c r="H35" s="203">
        <v>4.1879999999999997</v>
      </c>
      <c r="I35" s="203">
        <v>4.968</v>
      </c>
      <c r="J35" s="203">
        <v>5.4349999999999996</v>
      </c>
      <c r="K35" s="203">
        <v>1.726</v>
      </c>
      <c r="L35" s="203">
        <v>-0.69099999999999995</v>
      </c>
      <c r="M35" s="203">
        <v>7.5129999999999999</v>
      </c>
      <c r="N35" s="203">
        <v>0.84</v>
      </c>
      <c r="O35" s="203">
        <v>7.2430000000000003</v>
      </c>
      <c r="P35" s="213">
        <v>2.6869999999999998</v>
      </c>
      <c r="Q35" s="218">
        <v>0.98399999999999999</v>
      </c>
      <c r="R35" s="217">
        <v>3.1339999999999999</v>
      </c>
      <c r="S35" s="217">
        <v>3.4350000000000001</v>
      </c>
      <c r="T35" s="217">
        <v>4.1779999999999999</v>
      </c>
      <c r="U35" s="217">
        <v>4.2229999999999999</v>
      </c>
      <c r="V35" s="217">
        <v>2.1150000000000002</v>
      </c>
      <c r="W35" s="217">
        <v>-6.093</v>
      </c>
      <c r="X35" s="217">
        <v>1.5529999999999999</v>
      </c>
      <c r="Y35" s="217">
        <v>2.6850000000000001</v>
      </c>
      <c r="Z35" s="217">
        <v>2.2400000000000002</v>
      </c>
      <c r="AA35" s="217">
        <v>2.9449999999999998</v>
      </c>
      <c r="AB35" s="217">
        <v>2.4129999999999998</v>
      </c>
      <c r="AC35" s="217">
        <v>1.5</v>
      </c>
      <c r="AD35" s="217">
        <v>2.101</v>
      </c>
    </row>
    <row r="36" spans="1:30" s="64" customFormat="1">
      <c r="A36" s="149" t="s">
        <v>50</v>
      </c>
      <c r="B36" s="204">
        <v>-3.2629999999999999</v>
      </c>
      <c r="C36" s="204">
        <v>6.9329999999999998</v>
      </c>
      <c r="D36" s="204">
        <v>-5.75</v>
      </c>
      <c r="E36" s="204">
        <v>6.4480000000000004</v>
      </c>
      <c r="F36" s="204">
        <v>5.7629999999999999</v>
      </c>
      <c r="G36" s="204">
        <v>9.7959999999999994</v>
      </c>
      <c r="H36" s="204">
        <v>8.9920000000000009</v>
      </c>
      <c r="I36" s="204">
        <v>6.9480000000000004</v>
      </c>
      <c r="J36" s="204">
        <v>5.0439999999999996</v>
      </c>
      <c r="K36" s="204">
        <v>0.81499999999999995</v>
      </c>
      <c r="L36" s="204">
        <v>-4.8230000000000004</v>
      </c>
      <c r="M36" s="204">
        <v>8.4269999999999996</v>
      </c>
      <c r="N36" s="204">
        <v>11.2</v>
      </c>
      <c r="O36" s="204">
        <v>4.7880000000000003</v>
      </c>
      <c r="P36" s="214">
        <v>8.4860000000000007</v>
      </c>
      <c r="Q36" s="219">
        <v>4.9400000000000004</v>
      </c>
      <c r="R36" s="219">
        <v>6.0839999999999996</v>
      </c>
      <c r="S36" s="219">
        <v>3.323</v>
      </c>
      <c r="T36" s="219">
        <v>7.8259999999999996</v>
      </c>
      <c r="U36" s="219">
        <v>3.468</v>
      </c>
      <c r="V36" s="219">
        <v>1.302</v>
      </c>
      <c r="W36" s="219">
        <v>1.8029999999999999</v>
      </c>
      <c r="X36" s="219">
        <v>11.811</v>
      </c>
      <c r="Y36" s="219">
        <v>5.4409999999999998</v>
      </c>
      <c r="Z36" s="219">
        <v>5.0449999999999999</v>
      </c>
      <c r="AA36" s="219">
        <v>3.3279999999999998</v>
      </c>
      <c r="AB36" s="219">
        <v>3.605</v>
      </c>
      <c r="AC36" s="219">
        <v>3.3660000000000001</v>
      </c>
      <c r="AD36" s="219">
        <v>3.472</v>
      </c>
    </row>
    <row r="37" spans="1:30">
      <c r="A37" s="118" t="s">
        <v>74</v>
      </c>
      <c r="B37" s="203">
        <v>2.6589999999999998</v>
      </c>
      <c r="C37" s="203">
        <v>4.1379999999999999</v>
      </c>
      <c r="D37" s="203">
        <v>4.6500000000000004</v>
      </c>
      <c r="E37" s="203">
        <v>4.6829999999999998</v>
      </c>
      <c r="F37" s="203">
        <v>5.7969999999999997</v>
      </c>
      <c r="G37" s="203">
        <v>5.3780000000000001</v>
      </c>
      <c r="H37" s="203">
        <v>1.1830000000000001</v>
      </c>
      <c r="I37" s="203">
        <v>6.4429999999999996</v>
      </c>
      <c r="J37" s="203">
        <v>3.5070000000000001</v>
      </c>
      <c r="K37" s="203">
        <v>5.8000000000000003E-2</v>
      </c>
      <c r="L37" s="203">
        <v>-4.1189999999999998</v>
      </c>
      <c r="M37" s="203">
        <v>-5.694</v>
      </c>
      <c r="N37" s="203">
        <v>-9.8770000000000007</v>
      </c>
      <c r="O37" s="203">
        <v>-8.3309999999999995</v>
      </c>
      <c r="P37" s="213">
        <v>-2.2719999999999998</v>
      </c>
      <c r="Q37" s="218">
        <v>0.79200000000000004</v>
      </c>
      <c r="R37" s="217">
        <v>-0.22800000000000001</v>
      </c>
      <c r="S37" s="217">
        <v>-3.2000000000000001E-2</v>
      </c>
      <c r="T37" s="217">
        <v>1.4730000000000001</v>
      </c>
      <c r="U37" s="217">
        <v>2.0649999999999999</v>
      </c>
      <c r="V37" s="217">
        <v>2.2770000000000001</v>
      </c>
      <c r="W37" s="217">
        <v>-9.1959999999999997</v>
      </c>
      <c r="X37" s="217">
        <v>8.6539999999999999</v>
      </c>
      <c r="Y37" s="217">
        <v>5.5220000000000002</v>
      </c>
      <c r="Z37" s="217">
        <v>2.1360000000000001</v>
      </c>
      <c r="AA37" s="217">
        <v>2.0870000000000002</v>
      </c>
      <c r="AB37" s="217">
        <v>2.073</v>
      </c>
      <c r="AC37" s="217">
        <v>1.802</v>
      </c>
      <c r="AD37" s="217">
        <v>1.66</v>
      </c>
    </row>
    <row r="38" spans="1:30">
      <c r="A38" s="286" t="s">
        <v>180</v>
      </c>
      <c r="B38" s="286"/>
      <c r="C38" s="286"/>
      <c r="D38" s="286"/>
      <c r="E38" s="286"/>
      <c r="F38" s="286"/>
      <c r="G38" s="286"/>
      <c r="H38" s="286"/>
      <c r="I38" s="286"/>
      <c r="J38" s="286"/>
      <c r="K38" s="286"/>
      <c r="L38" s="286"/>
      <c r="M38" s="286"/>
      <c r="N38" s="286"/>
      <c r="O38" s="286"/>
      <c r="P38" s="286"/>
      <c r="Q38" s="286"/>
      <c r="R38" s="286"/>
      <c r="S38" s="286"/>
      <c r="T38" s="184"/>
      <c r="U38" s="184"/>
      <c r="V38" s="184"/>
      <c r="W38" s="184"/>
      <c r="X38" s="307"/>
      <c r="Y38" s="184"/>
      <c r="Z38" s="308"/>
      <c r="AA38" s="308"/>
      <c r="AB38" s="308"/>
    </row>
    <row r="39" spans="1:30">
      <c r="A39" s="285" t="s">
        <v>339</v>
      </c>
      <c r="B39" s="285"/>
      <c r="C39" s="285"/>
      <c r="D39" s="285"/>
      <c r="E39" s="285"/>
      <c r="F39" s="285"/>
      <c r="G39" s="285"/>
      <c r="H39" s="285"/>
      <c r="I39" s="285"/>
      <c r="J39" s="285"/>
      <c r="K39" s="285"/>
      <c r="L39" s="285"/>
      <c r="M39" s="285"/>
      <c r="N39" s="285"/>
      <c r="O39" s="285"/>
      <c r="P39" s="285"/>
      <c r="Q39" s="285"/>
      <c r="R39" s="285"/>
      <c r="S39" s="285"/>
      <c r="T39" s="325"/>
      <c r="U39" s="325"/>
      <c r="V39" s="325"/>
      <c r="W39" s="325"/>
      <c r="X39" s="325"/>
      <c r="Y39" s="325"/>
      <c r="Z39" s="335"/>
      <c r="AA39" s="352"/>
      <c r="AB39" s="352"/>
    </row>
    <row r="40" spans="1:30">
      <c r="A40" s="39"/>
      <c r="B40" s="39"/>
      <c r="C40" s="39"/>
      <c r="D40" s="39"/>
      <c r="E40" s="39"/>
      <c r="F40" s="39"/>
      <c r="G40" s="39"/>
      <c r="H40" s="39"/>
      <c r="I40" s="39"/>
      <c r="J40" s="39"/>
      <c r="O40" s="205"/>
      <c r="P40" s="205"/>
      <c r="Q40" s="205"/>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73"/>
      <c r="B47" s="73"/>
      <c r="C47" s="39"/>
      <c r="D47" s="39"/>
      <c r="E47" s="39"/>
      <c r="F47" s="39"/>
      <c r="G47" s="39"/>
      <c r="H47" s="39"/>
      <c r="I47" s="39"/>
      <c r="J47" s="39"/>
    </row>
    <row r="48" spans="1:30">
      <c r="A48" s="39"/>
      <c r="B48" s="73"/>
      <c r="C48" s="39"/>
      <c r="D48" s="39"/>
      <c r="E48" s="39"/>
      <c r="F48" s="39"/>
      <c r="G48" s="39"/>
      <c r="H48" s="39"/>
      <c r="I48" s="39"/>
      <c r="J48" s="39"/>
    </row>
    <row r="49" spans="1:10">
      <c r="A49" s="39"/>
      <c r="B49" s="73"/>
      <c r="C49" s="39"/>
      <c r="D49" s="39"/>
      <c r="E49" s="39"/>
      <c r="F49" s="39"/>
      <c r="G49" s="39"/>
      <c r="H49" s="39"/>
      <c r="I49" s="39"/>
      <c r="J49" s="39"/>
    </row>
    <row r="50" spans="1:10">
      <c r="A50" s="39"/>
      <c r="B50" s="74"/>
      <c r="C50" s="74"/>
      <c r="D50" s="74"/>
      <c r="E50" s="74"/>
      <c r="F50" s="74"/>
      <c r="G50" s="74"/>
      <c r="H50" s="39"/>
      <c r="I50" s="39"/>
      <c r="J50" s="39"/>
    </row>
    <row r="51" spans="1:10">
      <c r="A51" s="73"/>
      <c r="B51" s="73"/>
      <c r="C51" s="39"/>
      <c r="D51" s="39"/>
      <c r="E51" s="39"/>
      <c r="F51" s="39"/>
      <c r="G51" s="39"/>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sheetData>
  <mergeCells count="1">
    <mergeCell ref="A1:AD1"/>
  </mergeCells>
  <hyperlinks>
    <hyperlink ref="A41" location="ICINDEKILER!A1" display="İÇİNDEKİLER SAYFASINA DÖNÜŞ" xr:uid="{00000000-0004-0000-1300-000000000000}"/>
  </hyperlinks>
  <pageMargins left="0.74803149606299213" right="0.74803149606299213" top="0.98425196850393704" bottom="0.98425196850393704" header="0.51181102362204722" footer="0.51181102362204722"/>
  <pageSetup paperSize="9" scale="40" orientation="landscape" r:id="rId1"/>
  <headerFooter alignWithMargins="0"/>
  <rowBreaks count="1" manualBreakCount="1">
    <brk id="43"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dimension ref="A1:AF41"/>
  <sheetViews>
    <sheetView showGridLines="0" zoomScale="85" zoomScaleNormal="85" workbookViewId="0">
      <pane xSplit="2" ySplit="2" topLeftCell="D3" activePane="bottomRight" state="frozen"/>
      <selection sqref="A1:V1"/>
      <selection pane="topRight" sqref="A1:V1"/>
      <selection pane="bottomLeft" sqref="A1:V1"/>
      <selection pane="bottomRight" sqref="A1:AF1"/>
    </sheetView>
  </sheetViews>
  <sheetFormatPr defaultRowHeight="12.75"/>
  <cols>
    <col min="1" max="1" width="14.85546875" customWidth="1"/>
    <col min="2" max="3" width="9.85546875" hidden="1" customWidth="1"/>
    <col min="4" max="7" width="9.85546875" customWidth="1"/>
  </cols>
  <sheetData>
    <row r="1" spans="1:32" ht="24" customHeight="1">
      <c r="A1" s="447" t="s">
        <v>227</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row>
    <row r="2" spans="1:32">
      <c r="A2" s="183"/>
      <c r="B2" s="129">
        <v>1997</v>
      </c>
      <c r="C2" s="129">
        <v>1998</v>
      </c>
      <c r="D2" s="129">
        <v>1999</v>
      </c>
      <c r="E2" s="129">
        <v>2000</v>
      </c>
      <c r="F2" s="129">
        <v>2001</v>
      </c>
      <c r="G2" s="129">
        <v>2002</v>
      </c>
      <c r="H2" s="129">
        <v>2003</v>
      </c>
      <c r="I2" s="129">
        <v>2004</v>
      </c>
      <c r="J2" s="129">
        <v>2005</v>
      </c>
      <c r="K2" s="129">
        <v>2006</v>
      </c>
      <c r="L2" s="130">
        <v>2007</v>
      </c>
      <c r="M2" s="130">
        <v>2008</v>
      </c>
      <c r="N2" s="130">
        <v>2009</v>
      </c>
      <c r="O2" s="130">
        <v>2010</v>
      </c>
      <c r="P2" s="130">
        <v>2011</v>
      </c>
      <c r="Q2" s="130">
        <v>2012</v>
      </c>
      <c r="R2" s="130">
        <v>2013</v>
      </c>
      <c r="S2" s="130">
        <v>2014</v>
      </c>
      <c r="T2" s="130">
        <v>2015</v>
      </c>
      <c r="U2" s="130">
        <v>2016</v>
      </c>
      <c r="V2" s="130">
        <v>2017</v>
      </c>
      <c r="W2" s="130">
        <v>2018</v>
      </c>
      <c r="X2" s="130">
        <v>2019</v>
      </c>
      <c r="Y2" s="130">
        <v>2020</v>
      </c>
      <c r="Z2" s="130">
        <v>2021</v>
      </c>
      <c r="AA2" s="130">
        <v>2022</v>
      </c>
      <c r="AB2" s="130">
        <v>2023</v>
      </c>
      <c r="AC2" s="130">
        <v>2024</v>
      </c>
      <c r="AD2" s="130">
        <v>2025</v>
      </c>
      <c r="AE2" s="130">
        <v>2026</v>
      </c>
      <c r="AF2" s="130">
        <v>2027</v>
      </c>
    </row>
    <row r="3" spans="1:32">
      <c r="A3" s="128" t="s">
        <v>52</v>
      </c>
      <c r="B3" s="234">
        <v>1.51</v>
      </c>
      <c r="C3" s="234">
        <v>0.60399999999999998</v>
      </c>
      <c r="D3" s="234">
        <v>1.423</v>
      </c>
      <c r="E3" s="234">
        <v>2.0409999999999999</v>
      </c>
      <c r="F3" s="234">
        <v>1.375</v>
      </c>
      <c r="G3" s="201">
        <v>0.98599999999999999</v>
      </c>
      <c r="H3" s="201">
        <v>1.099</v>
      </c>
      <c r="I3" s="201">
        <v>2.1739999999999999</v>
      </c>
      <c r="J3" s="201">
        <v>2.1280000000000001</v>
      </c>
      <c r="K3" s="201">
        <v>1.389</v>
      </c>
      <c r="L3" s="201">
        <v>3.0819999999999999</v>
      </c>
      <c r="M3" s="201">
        <v>0.997</v>
      </c>
      <c r="N3" s="201">
        <v>0.877</v>
      </c>
      <c r="O3" s="201">
        <v>1.8480000000000001</v>
      </c>
      <c r="P3" s="201">
        <v>2.3479999999999999</v>
      </c>
      <c r="Q3" s="201">
        <v>2.0859999999999999</v>
      </c>
      <c r="R3" s="201">
        <v>1.3280000000000001</v>
      </c>
      <c r="S3" s="215">
        <v>0.20200000000000001</v>
      </c>
      <c r="T3" s="215">
        <v>0.20100000000000001</v>
      </c>
      <c r="U3" s="215">
        <v>1.7070000000000001</v>
      </c>
      <c r="V3" s="215">
        <v>1.5760000000000001</v>
      </c>
      <c r="W3" s="215">
        <v>1.756</v>
      </c>
      <c r="X3" s="215">
        <v>1.466</v>
      </c>
      <c r="Y3" s="215">
        <v>-0.55500000000000005</v>
      </c>
      <c r="Z3" s="215">
        <v>5.3940000000000001</v>
      </c>
      <c r="AA3" s="215">
        <v>10.75</v>
      </c>
      <c r="AB3" s="215">
        <v>2.9380000000000002</v>
      </c>
      <c r="AC3" s="215">
        <v>2.5289999999999999</v>
      </c>
      <c r="AD3" s="215">
        <v>2.3010000000000002</v>
      </c>
      <c r="AE3" s="215">
        <v>2.6059999999999999</v>
      </c>
      <c r="AF3" s="215">
        <v>2.2170000000000001</v>
      </c>
    </row>
    <row r="4" spans="1:32">
      <c r="A4" s="128" t="s">
        <v>51</v>
      </c>
      <c r="B4" s="234">
        <v>2.3380000000000001</v>
      </c>
      <c r="C4" s="234">
        <v>1.5469999999999999</v>
      </c>
      <c r="D4" s="234">
        <v>-2.976</v>
      </c>
      <c r="E4" s="234">
        <v>-3.9209999999999998</v>
      </c>
      <c r="F4" s="234">
        <v>-3.7240000000000002</v>
      </c>
      <c r="G4" s="201">
        <v>-4.173</v>
      </c>
      <c r="H4" s="201">
        <v>-4.5590000000000002</v>
      </c>
      <c r="I4" s="201">
        <v>-5.2050000000000001</v>
      </c>
      <c r="J4" s="201">
        <v>-5.7460000000000004</v>
      </c>
      <c r="K4" s="201">
        <v>-5.9109999999999996</v>
      </c>
      <c r="L4" s="201">
        <v>-5.0890000000000004</v>
      </c>
      <c r="M4" s="201">
        <v>-4.7160000000000002</v>
      </c>
      <c r="N4" s="201">
        <v>-2.6230000000000002</v>
      </c>
      <c r="O4" s="201">
        <v>-2.871</v>
      </c>
      <c r="P4" s="201">
        <v>-2.919</v>
      </c>
      <c r="Q4" s="201">
        <v>-2.573</v>
      </c>
      <c r="R4" s="201">
        <v>-2.0110000000000001</v>
      </c>
      <c r="S4" s="215">
        <v>-2.1019999999999999</v>
      </c>
      <c r="T4" s="215">
        <v>-2.2330000000000001</v>
      </c>
      <c r="U4" s="215">
        <v>-2.1070000000000002</v>
      </c>
      <c r="V4" s="215">
        <v>2.1779999999999999</v>
      </c>
      <c r="W4" s="215">
        <v>1.921</v>
      </c>
      <c r="X4" s="215">
        <v>2.0960000000000001</v>
      </c>
      <c r="Y4" s="215">
        <v>1.573</v>
      </c>
      <c r="Z4" s="215">
        <v>7.4009999999999998</v>
      </c>
      <c r="AA4" s="215">
        <v>6.4029999999999996</v>
      </c>
      <c r="AB4" s="215">
        <v>3.2389999999999999</v>
      </c>
      <c r="AC4" s="215">
        <v>2.7240000000000002</v>
      </c>
      <c r="AD4" s="215">
        <v>2.8860000000000001</v>
      </c>
      <c r="AE4" s="215">
        <v>2.7509999999999999</v>
      </c>
      <c r="AF4" s="215">
        <v>2.44</v>
      </c>
    </row>
    <row r="5" spans="1:32">
      <c r="A5" s="128" t="s">
        <v>41</v>
      </c>
      <c r="B5" s="215" t="s">
        <v>258</v>
      </c>
      <c r="C5" s="234">
        <v>0.92500000000000004</v>
      </c>
      <c r="D5" s="234">
        <v>-1.81</v>
      </c>
      <c r="E5" s="234">
        <v>-0.73399999999999999</v>
      </c>
      <c r="F5" s="234">
        <v>-1.544</v>
      </c>
      <c r="G5" s="201">
        <v>40.953000000000003</v>
      </c>
      <c r="H5" s="201">
        <v>3.6560000000000001</v>
      </c>
      <c r="I5" s="201">
        <v>6.101</v>
      </c>
      <c r="J5" s="201">
        <v>12.327</v>
      </c>
      <c r="K5" s="201">
        <v>9.8409999999999993</v>
      </c>
      <c r="L5" s="201">
        <v>8.468</v>
      </c>
      <c r="M5" s="201">
        <v>7.2380000000000004</v>
      </c>
      <c r="N5" s="201">
        <v>7.6950000000000003</v>
      </c>
      <c r="O5" s="201">
        <v>10.923</v>
      </c>
      <c r="P5" s="201">
        <v>9.5079999999999991</v>
      </c>
      <c r="Q5" s="201">
        <v>10.842000000000001</v>
      </c>
      <c r="R5" s="201">
        <v>10.946</v>
      </c>
      <c r="S5" s="215">
        <v>23.914999999999999</v>
      </c>
      <c r="T5" s="215" t="s">
        <v>258</v>
      </c>
      <c r="U5" s="215" t="s">
        <v>258</v>
      </c>
      <c r="V5" s="215">
        <v>24.795999999999999</v>
      </c>
      <c r="W5" s="215">
        <v>47.646000000000001</v>
      </c>
      <c r="X5" s="215">
        <v>53.832000000000001</v>
      </c>
      <c r="Y5" s="215">
        <v>36.140999999999998</v>
      </c>
      <c r="Z5" s="215">
        <v>50.942</v>
      </c>
      <c r="AA5" s="215">
        <v>94.793000000000006</v>
      </c>
      <c r="AB5" s="215">
        <v>211.40799999999999</v>
      </c>
      <c r="AC5" s="215">
        <v>117.764</v>
      </c>
      <c r="AD5" s="215">
        <v>31.548999999999999</v>
      </c>
      <c r="AE5" s="215">
        <v>25.035</v>
      </c>
      <c r="AF5" s="215">
        <v>12.515000000000001</v>
      </c>
    </row>
    <row r="6" spans="1:32">
      <c r="A6" s="128" t="s">
        <v>110</v>
      </c>
      <c r="B6" s="234">
        <v>1.1659999999999999</v>
      </c>
      <c r="C6" s="234">
        <v>0.81799999999999995</v>
      </c>
      <c r="D6" s="234">
        <v>1.663</v>
      </c>
      <c r="E6" s="234">
        <v>1.8240000000000001</v>
      </c>
      <c r="F6" s="234">
        <v>1.7649999999999999</v>
      </c>
      <c r="G6" s="201">
        <v>1.6819999999999999</v>
      </c>
      <c r="H6" s="201">
        <v>1.3360000000000001</v>
      </c>
      <c r="I6" s="201">
        <v>2.512</v>
      </c>
      <c r="J6" s="201">
        <v>1.5309999999999999</v>
      </c>
      <c r="K6" s="201">
        <v>1.629</v>
      </c>
      <c r="L6" s="201">
        <v>3.4670000000000001</v>
      </c>
      <c r="M6" s="201">
        <v>1.4690000000000001</v>
      </c>
      <c r="N6" s="201">
        <v>1.052</v>
      </c>
      <c r="O6" s="201">
        <v>2.1819999999999999</v>
      </c>
      <c r="P6" s="201">
        <v>3.395</v>
      </c>
      <c r="Q6" s="201">
        <v>2.9129999999999998</v>
      </c>
      <c r="R6" s="201">
        <v>1.9870000000000001</v>
      </c>
      <c r="S6" s="215">
        <v>0.80700000000000005</v>
      </c>
      <c r="T6" s="215">
        <v>1.071</v>
      </c>
      <c r="U6" s="215">
        <v>1.585</v>
      </c>
      <c r="V6" s="215">
        <v>2.3319999999999999</v>
      </c>
      <c r="W6" s="215">
        <v>1.7090000000000001</v>
      </c>
      <c r="X6" s="215">
        <v>1.8360000000000001</v>
      </c>
      <c r="Y6" s="215">
        <v>1.01</v>
      </c>
      <c r="Z6" s="215">
        <v>3.786</v>
      </c>
      <c r="AA6" s="215">
        <v>10.54</v>
      </c>
      <c r="AB6" s="215">
        <v>5.6509999999999998</v>
      </c>
      <c r="AC6" s="215">
        <v>2.141</v>
      </c>
      <c r="AD6" s="215">
        <v>3.7970000000000002</v>
      </c>
      <c r="AE6" s="215">
        <v>2.1970000000000001</v>
      </c>
      <c r="AF6" s="215">
        <v>2.2650000000000001</v>
      </c>
    </row>
    <row r="7" spans="1:32">
      <c r="A7" s="128" t="s">
        <v>42</v>
      </c>
      <c r="B7" s="234">
        <v>6.9260000000000002</v>
      </c>
      <c r="C7" s="234">
        <v>3.1960000000000002</v>
      </c>
      <c r="D7" s="234">
        <v>8.94</v>
      </c>
      <c r="E7" s="234">
        <v>5.9740000000000002</v>
      </c>
      <c r="F7" s="234">
        <v>7.673</v>
      </c>
      <c r="G7" s="201">
        <v>12.53</v>
      </c>
      <c r="H7" s="201">
        <v>9.3000000000000007</v>
      </c>
      <c r="I7" s="201">
        <v>7.601</v>
      </c>
      <c r="J7" s="201">
        <v>5.69</v>
      </c>
      <c r="K7" s="201">
        <v>3.1419999999999999</v>
      </c>
      <c r="L7" s="201">
        <v>4.4569999999999999</v>
      </c>
      <c r="M7" s="201">
        <v>5.9020000000000001</v>
      </c>
      <c r="N7" s="201">
        <v>4.3120000000000003</v>
      </c>
      <c r="O7" s="201">
        <v>5.9089999999999998</v>
      </c>
      <c r="P7" s="201">
        <v>6.5030000000000001</v>
      </c>
      <c r="Q7" s="201">
        <v>5.8390000000000004</v>
      </c>
      <c r="R7" s="201">
        <v>5.9109999999999996</v>
      </c>
      <c r="S7" s="215">
        <v>6.4080000000000004</v>
      </c>
      <c r="T7" s="215">
        <v>10.673</v>
      </c>
      <c r="U7" s="215">
        <v>6.2880000000000003</v>
      </c>
      <c r="V7" s="215">
        <v>2.9470000000000001</v>
      </c>
      <c r="W7" s="215">
        <v>3.7450000000000001</v>
      </c>
      <c r="X7" s="215">
        <v>4.306</v>
      </c>
      <c r="Y7" s="215">
        <v>4.5170000000000003</v>
      </c>
      <c r="Z7" s="215">
        <v>10.061</v>
      </c>
      <c r="AA7" s="215">
        <v>5.7850000000000001</v>
      </c>
      <c r="AB7" s="215">
        <v>4.6210000000000004</v>
      </c>
      <c r="AC7" s="215">
        <v>4.8310000000000004</v>
      </c>
      <c r="AD7" s="215">
        <v>4.2640000000000002</v>
      </c>
      <c r="AE7" s="215">
        <v>4.2889999999999997</v>
      </c>
      <c r="AF7" s="215">
        <v>3.0169999999999999</v>
      </c>
    </row>
    <row r="8" spans="1:32">
      <c r="A8" s="128" t="s">
        <v>57</v>
      </c>
      <c r="B8" s="234">
        <v>2.8</v>
      </c>
      <c r="C8" s="234">
        <v>-0.8</v>
      </c>
      <c r="D8" s="234">
        <v>-1.0980000000000001</v>
      </c>
      <c r="E8" s="234">
        <v>1.3979999999999999</v>
      </c>
      <c r="F8" s="234">
        <v>-0.36299999999999999</v>
      </c>
      <c r="G8" s="201">
        <v>-0.41599999999999998</v>
      </c>
      <c r="H8" s="201">
        <v>3.22</v>
      </c>
      <c r="I8" s="201">
        <v>2.4649999999999999</v>
      </c>
      <c r="J8" s="201">
        <v>1.6419999999999999</v>
      </c>
      <c r="K8" s="201">
        <v>2.8410000000000002</v>
      </c>
      <c r="L8" s="201">
        <v>6.5179999999999998</v>
      </c>
      <c r="M8" s="201">
        <v>1.1200000000000001</v>
      </c>
      <c r="N8" s="201">
        <v>1.8069999999999999</v>
      </c>
      <c r="O8" s="201">
        <v>4.5209999999999999</v>
      </c>
      <c r="P8" s="201">
        <v>4.0999999999999996</v>
      </c>
      <c r="Q8" s="201">
        <v>2.556</v>
      </c>
      <c r="R8" s="201">
        <v>2.4780000000000002</v>
      </c>
      <c r="S8" s="215">
        <v>1.4890000000000001</v>
      </c>
      <c r="T8" s="215">
        <v>1.651</v>
      </c>
      <c r="U8" s="215">
        <v>1.9039999999999999</v>
      </c>
      <c r="V8" s="215">
        <v>1.84</v>
      </c>
      <c r="W8" s="215">
        <v>1.909</v>
      </c>
      <c r="X8" s="215">
        <v>4.4240000000000004</v>
      </c>
      <c r="Y8" s="215">
        <v>0.26900000000000002</v>
      </c>
      <c r="Z8" s="215">
        <v>1.478</v>
      </c>
      <c r="AA8" s="215">
        <v>1.8280000000000001</v>
      </c>
      <c r="AB8" s="215">
        <v>-0.24</v>
      </c>
      <c r="AC8" s="215">
        <v>1.6E-2</v>
      </c>
      <c r="AD8" s="215">
        <v>0.86</v>
      </c>
      <c r="AE8" s="215">
        <v>1.306</v>
      </c>
      <c r="AF8" s="215">
        <v>1.6259999999999999</v>
      </c>
    </row>
    <row r="9" spans="1:32">
      <c r="A9" s="128" t="s">
        <v>111</v>
      </c>
      <c r="B9" s="234">
        <v>2.1840000000000002</v>
      </c>
      <c r="C9" s="234">
        <v>1.82</v>
      </c>
      <c r="D9" s="234">
        <v>3.0960000000000001</v>
      </c>
      <c r="E9" s="234">
        <v>2.35</v>
      </c>
      <c r="F9" s="234">
        <v>2.0409999999999999</v>
      </c>
      <c r="G9" s="201">
        <v>2.625</v>
      </c>
      <c r="H9" s="201">
        <v>1.218</v>
      </c>
      <c r="I9" s="201">
        <v>0.96299999999999997</v>
      </c>
      <c r="J9" s="201">
        <v>2.2650000000000001</v>
      </c>
      <c r="K9" s="201">
        <v>1.6319999999999999</v>
      </c>
      <c r="L9" s="201">
        <v>2.5230000000000001</v>
      </c>
      <c r="M9" s="201">
        <v>2.4609999999999999</v>
      </c>
      <c r="N9" s="201">
        <v>1.2010000000000001</v>
      </c>
      <c r="O9" s="201">
        <v>2.8050000000000002</v>
      </c>
      <c r="P9" s="201">
        <v>2.4129999999999998</v>
      </c>
      <c r="Q9" s="201">
        <v>1.742</v>
      </c>
      <c r="R9" s="201">
        <v>0.504</v>
      </c>
      <c r="S9" s="215">
        <v>0</v>
      </c>
      <c r="T9" s="215">
        <v>0.30099999999999999</v>
      </c>
      <c r="U9" s="215">
        <v>0.3</v>
      </c>
      <c r="V9" s="215">
        <v>0.85799999999999998</v>
      </c>
      <c r="W9" s="215">
        <v>0.754</v>
      </c>
      <c r="X9" s="215">
        <v>0.91500000000000004</v>
      </c>
      <c r="Y9" s="215">
        <v>0.48299999999999998</v>
      </c>
      <c r="Z9" s="215">
        <v>3.4580000000000002</v>
      </c>
      <c r="AA9" s="215">
        <v>9.6649999999999991</v>
      </c>
      <c r="AB9" s="215">
        <v>0.434</v>
      </c>
      <c r="AC9" s="215">
        <v>1.8</v>
      </c>
      <c r="AD9" s="215">
        <v>1.839</v>
      </c>
      <c r="AE9" s="215">
        <v>2.4</v>
      </c>
      <c r="AF9" s="215">
        <v>1.9</v>
      </c>
    </row>
    <row r="10" spans="1:32">
      <c r="A10" s="128" t="s">
        <v>58</v>
      </c>
      <c r="B10" s="234">
        <v>6.194</v>
      </c>
      <c r="C10" s="234">
        <v>58.02</v>
      </c>
      <c r="D10" s="234">
        <v>1.901</v>
      </c>
      <c r="E10" s="234">
        <v>9.33</v>
      </c>
      <c r="F10" s="234">
        <v>12.579000000000001</v>
      </c>
      <c r="G10" s="201">
        <v>9.9380000000000006</v>
      </c>
      <c r="H10" s="201">
        <v>5.1859999999999999</v>
      </c>
      <c r="I10" s="201">
        <v>6.3849999999999998</v>
      </c>
      <c r="J10" s="201">
        <v>17.143999999999998</v>
      </c>
      <c r="K10" s="201">
        <v>6.593</v>
      </c>
      <c r="L10" s="201">
        <v>5.78</v>
      </c>
      <c r="M10" s="201">
        <v>11.061999999999999</v>
      </c>
      <c r="N10" s="201">
        <v>2.7789999999999999</v>
      </c>
      <c r="O10" s="201">
        <v>6.9530000000000003</v>
      </c>
      <c r="P10" s="201">
        <v>3.7850000000000001</v>
      </c>
      <c r="Q10" s="201">
        <v>3.6469999999999998</v>
      </c>
      <c r="R10" s="201">
        <v>8.0879999999999992</v>
      </c>
      <c r="S10" s="215">
        <v>8.36</v>
      </c>
      <c r="T10" s="215">
        <v>3.3530000000000002</v>
      </c>
      <c r="U10" s="215">
        <v>3.0270000000000001</v>
      </c>
      <c r="V10" s="215">
        <v>3.605</v>
      </c>
      <c r="W10" s="215">
        <v>3.1629999999999998</v>
      </c>
      <c r="X10" s="215">
        <v>2.585</v>
      </c>
      <c r="Y10" s="215">
        <v>1.6759999999999999</v>
      </c>
      <c r="Z10" s="215">
        <v>1.879</v>
      </c>
      <c r="AA10" s="215">
        <v>5.4109999999999996</v>
      </c>
      <c r="AB10" s="215">
        <v>2.806</v>
      </c>
      <c r="AC10" s="215">
        <v>1.569</v>
      </c>
      <c r="AD10" s="215">
        <v>2.9209999999999998</v>
      </c>
      <c r="AE10" s="215">
        <v>2.665</v>
      </c>
      <c r="AF10" s="215">
        <v>2.5169999999999999</v>
      </c>
    </row>
    <row r="11" spans="1:32">
      <c r="A11" s="128" t="s">
        <v>59</v>
      </c>
      <c r="B11" s="234">
        <v>5.6559999999999997</v>
      </c>
      <c r="C11" s="234">
        <v>9.2479999999999993</v>
      </c>
      <c r="D11" s="234">
        <v>3.9220000000000002</v>
      </c>
      <c r="E11" s="234">
        <v>8.5950000000000006</v>
      </c>
      <c r="F11" s="234">
        <v>3.6680000000000001</v>
      </c>
      <c r="G11" s="201">
        <v>2.048</v>
      </c>
      <c r="H11" s="201">
        <v>2.3719999999999999</v>
      </c>
      <c r="I11" s="201">
        <v>7.13</v>
      </c>
      <c r="J11" s="201">
        <v>5.99</v>
      </c>
      <c r="K11" s="201">
        <v>4.2389999999999999</v>
      </c>
      <c r="L11" s="201">
        <v>3.464</v>
      </c>
      <c r="M11" s="201">
        <v>7.86</v>
      </c>
      <c r="N11" s="201">
        <v>4.4530000000000003</v>
      </c>
      <c r="O11" s="201">
        <v>3.6179999999999999</v>
      </c>
      <c r="P11" s="201">
        <v>4.2389999999999999</v>
      </c>
      <c r="Q11" s="201">
        <v>2.871</v>
      </c>
      <c r="R11" s="201">
        <v>3.7210000000000001</v>
      </c>
      <c r="S11" s="215">
        <v>1.9059999999999999</v>
      </c>
      <c r="T11" s="215">
        <v>0.77</v>
      </c>
      <c r="U11" s="215">
        <v>2.1829999999999998</v>
      </c>
      <c r="V11" s="215">
        <v>2.8849999999999998</v>
      </c>
      <c r="W11" s="215">
        <v>5.2960000000000003</v>
      </c>
      <c r="X11" s="215">
        <v>2.367</v>
      </c>
      <c r="Y11" s="215">
        <v>3.2759999999999998</v>
      </c>
      <c r="Z11" s="215">
        <v>3.0779999999999998</v>
      </c>
      <c r="AA11" s="215">
        <v>8.0540000000000003</v>
      </c>
      <c r="AB11" s="215">
        <v>3.9359999999999999</v>
      </c>
      <c r="AC11" s="215">
        <v>2.9009999999999998</v>
      </c>
      <c r="AD11" s="215">
        <v>1.8009999999999999</v>
      </c>
      <c r="AE11" s="215">
        <v>4.05</v>
      </c>
      <c r="AF11" s="215">
        <v>3</v>
      </c>
    </row>
    <row r="12" spans="1:32">
      <c r="A12" s="128" t="s">
        <v>112</v>
      </c>
      <c r="B12" s="234">
        <v>1.2170000000000001</v>
      </c>
      <c r="C12" s="234">
        <v>1.349</v>
      </c>
      <c r="D12" s="234">
        <v>2.2410000000000001</v>
      </c>
      <c r="E12" s="234">
        <v>2.8690000000000002</v>
      </c>
      <c r="F12" s="234">
        <v>2.35</v>
      </c>
      <c r="G12" s="201">
        <v>1.716</v>
      </c>
      <c r="H12" s="201">
        <v>1.1910000000000001</v>
      </c>
      <c r="I12" s="201">
        <v>0.14699999999999999</v>
      </c>
      <c r="J12" s="201">
        <v>1.016</v>
      </c>
      <c r="K12" s="201">
        <v>1.236</v>
      </c>
      <c r="L12" s="201">
        <v>1.9390000000000001</v>
      </c>
      <c r="M12" s="201">
        <v>3.3809999999999998</v>
      </c>
      <c r="N12" s="201">
        <v>1.806</v>
      </c>
      <c r="O12" s="201">
        <v>2.766</v>
      </c>
      <c r="P12" s="201">
        <v>2.605</v>
      </c>
      <c r="Q12" s="201">
        <v>3.4489999999999998</v>
      </c>
      <c r="R12" s="201">
        <v>1.9330000000000001</v>
      </c>
      <c r="S12" s="215">
        <v>0.55200000000000005</v>
      </c>
      <c r="T12" s="215">
        <v>-0.249</v>
      </c>
      <c r="U12" s="215">
        <v>1.1000000000000001</v>
      </c>
      <c r="V12" s="215">
        <v>0.51900000000000002</v>
      </c>
      <c r="W12" s="215">
        <v>1.3089999999999999</v>
      </c>
      <c r="X12" s="215">
        <v>1.1379999999999999</v>
      </c>
      <c r="Y12" s="215">
        <v>0.188</v>
      </c>
      <c r="Z12" s="215">
        <v>3.17</v>
      </c>
      <c r="AA12" s="215">
        <v>8.7880000000000003</v>
      </c>
      <c r="AB12" s="215">
        <v>1.3240000000000001</v>
      </c>
      <c r="AC12" s="215">
        <v>1.5640000000000001</v>
      </c>
      <c r="AD12" s="215">
        <v>1.681</v>
      </c>
      <c r="AE12" s="215">
        <v>3.383</v>
      </c>
      <c r="AF12" s="215">
        <v>2.2040000000000002</v>
      </c>
    </row>
    <row r="13" spans="1:32">
      <c r="A13" s="128" t="s">
        <v>60</v>
      </c>
      <c r="B13" s="234">
        <v>6.8419999999999996</v>
      </c>
      <c r="C13" s="234">
        <v>13.127000000000001</v>
      </c>
      <c r="D13" s="234">
        <v>3.6850000000000001</v>
      </c>
      <c r="E13" s="234">
        <v>2.9319999999999999</v>
      </c>
      <c r="F13" s="234">
        <v>5.6109999999999998</v>
      </c>
      <c r="G13" s="201">
        <v>4.7750000000000004</v>
      </c>
      <c r="H13" s="201">
        <v>3.851</v>
      </c>
      <c r="I13" s="201">
        <v>4.3879999999999999</v>
      </c>
      <c r="J13" s="201">
        <v>4.085</v>
      </c>
      <c r="K13" s="201">
        <v>6.7690000000000001</v>
      </c>
      <c r="L13" s="201">
        <v>6.4459999999999997</v>
      </c>
      <c r="M13" s="201">
        <v>9.0589999999999993</v>
      </c>
      <c r="N13" s="201">
        <v>12.574999999999999</v>
      </c>
      <c r="O13" s="201">
        <v>8.5609999999999999</v>
      </c>
      <c r="P13" s="201">
        <v>7.7729999999999997</v>
      </c>
      <c r="Q13" s="201">
        <v>10.488</v>
      </c>
      <c r="R13" s="201">
        <v>7.6630000000000003</v>
      </c>
      <c r="S13" s="215">
        <v>5.2720000000000002</v>
      </c>
      <c r="T13" s="215">
        <v>5.2590000000000003</v>
      </c>
      <c r="U13" s="215">
        <v>3.569</v>
      </c>
      <c r="V13" s="215">
        <v>4.6050000000000004</v>
      </c>
      <c r="W13" s="215">
        <v>2.456</v>
      </c>
      <c r="X13" s="215">
        <v>6.694</v>
      </c>
      <c r="Y13" s="215">
        <v>4.875</v>
      </c>
      <c r="Z13" s="215">
        <v>6.3460000000000001</v>
      </c>
      <c r="AA13" s="215">
        <v>6.1950000000000003</v>
      </c>
      <c r="AB13" s="215">
        <v>5.0469999999999997</v>
      </c>
      <c r="AC13" s="215">
        <v>3.7069999999999999</v>
      </c>
      <c r="AD13" s="215">
        <v>3.2810000000000001</v>
      </c>
      <c r="AE13" s="215">
        <v>4.7439999999999998</v>
      </c>
      <c r="AF13" s="215">
        <v>4</v>
      </c>
    </row>
    <row r="14" spans="1:32">
      <c r="A14" s="128" t="s">
        <v>295</v>
      </c>
      <c r="B14" s="234">
        <v>1.8160000000000001</v>
      </c>
      <c r="C14" s="234">
        <v>1.5569999999999999</v>
      </c>
      <c r="D14" s="234">
        <v>1.1240000000000001</v>
      </c>
      <c r="E14" s="234">
        <v>0.80600000000000005</v>
      </c>
      <c r="F14" s="234">
        <v>1.0589999999999999</v>
      </c>
      <c r="G14" s="201">
        <v>1.661</v>
      </c>
      <c r="H14" s="201">
        <v>1.27</v>
      </c>
      <c r="I14" s="201">
        <v>1.673</v>
      </c>
      <c r="J14" s="201">
        <v>1.9179999999999999</v>
      </c>
      <c r="K14" s="201">
        <v>2.9849999999999999</v>
      </c>
      <c r="L14" s="201">
        <v>2.0830000000000002</v>
      </c>
      <c r="M14" s="201">
        <v>3.0510000000000002</v>
      </c>
      <c r="N14" s="201">
        <v>2.8940000000000001</v>
      </c>
      <c r="O14" s="201">
        <v>3.7029999999999998</v>
      </c>
      <c r="P14" s="201">
        <v>4.1970000000000001</v>
      </c>
      <c r="Q14" s="201">
        <v>2.677</v>
      </c>
      <c r="R14" s="201">
        <v>2.0339999999999998</v>
      </c>
      <c r="S14" s="215">
        <v>0.54700000000000004</v>
      </c>
      <c r="T14" s="215">
        <v>0.20200000000000001</v>
      </c>
      <c r="U14" s="215">
        <v>1.5589999999999999</v>
      </c>
      <c r="V14" s="215">
        <v>2.9729999999999999</v>
      </c>
      <c r="W14" s="215">
        <v>2.1040000000000001</v>
      </c>
      <c r="X14" s="215">
        <v>1.302</v>
      </c>
      <c r="Y14" s="215">
        <v>0.58899999999999997</v>
      </c>
      <c r="Z14" s="215">
        <v>5.3860000000000001</v>
      </c>
      <c r="AA14" s="215">
        <v>10.528</v>
      </c>
      <c r="AB14" s="215">
        <v>3.9929999999999999</v>
      </c>
      <c r="AC14" s="215">
        <v>2.5030000000000001</v>
      </c>
      <c r="AD14" s="215">
        <v>3.3740000000000001</v>
      </c>
      <c r="AE14" s="215">
        <v>3.45</v>
      </c>
      <c r="AF14" s="215">
        <v>2</v>
      </c>
    </row>
    <row r="15" spans="1:32">
      <c r="A15" s="128" t="s">
        <v>61</v>
      </c>
      <c r="B15" s="234">
        <v>1.2529999999999999</v>
      </c>
      <c r="C15" s="234">
        <v>2.13</v>
      </c>
      <c r="D15" s="234">
        <v>1.08</v>
      </c>
      <c r="E15" s="234">
        <v>4.806</v>
      </c>
      <c r="F15" s="234">
        <v>4.3310000000000004</v>
      </c>
      <c r="G15" s="201">
        <v>4.5179999999999998</v>
      </c>
      <c r="H15" s="201">
        <v>3.0369999999999999</v>
      </c>
      <c r="I15" s="201">
        <v>2.3809999999999998</v>
      </c>
      <c r="J15" s="201">
        <v>1.9930000000000001</v>
      </c>
      <c r="K15" s="201">
        <v>3.04</v>
      </c>
      <c r="L15" s="201">
        <v>3.2669999999999999</v>
      </c>
      <c r="M15" s="201">
        <v>1.327</v>
      </c>
      <c r="N15" s="201">
        <v>-2.5179999999999998</v>
      </c>
      <c r="O15" s="201">
        <v>-0.20699999999999999</v>
      </c>
      <c r="P15" s="201">
        <v>1.4490000000000001</v>
      </c>
      <c r="Q15" s="201">
        <v>1.7350000000000001</v>
      </c>
      <c r="R15" s="201">
        <v>0.30099999999999999</v>
      </c>
      <c r="S15" s="215">
        <v>-0.3</v>
      </c>
      <c r="T15" s="215">
        <v>0.30099999999999999</v>
      </c>
      <c r="U15" s="215">
        <v>-0.2</v>
      </c>
      <c r="V15" s="215">
        <v>0.48899999999999999</v>
      </c>
      <c r="W15" s="215">
        <v>0.77800000000000002</v>
      </c>
      <c r="X15" s="215">
        <v>1.1220000000000001</v>
      </c>
      <c r="Y15" s="215">
        <v>-1.038</v>
      </c>
      <c r="Z15" s="215">
        <v>5.6040000000000001</v>
      </c>
      <c r="AA15" s="215">
        <v>8.1150000000000002</v>
      </c>
      <c r="AB15" s="215">
        <v>3.1459999999999999</v>
      </c>
      <c r="AC15" s="215">
        <v>0.98199999999999998</v>
      </c>
      <c r="AD15" s="215">
        <v>2.6960000000000002</v>
      </c>
      <c r="AE15" s="215">
        <v>3.0529999999999999</v>
      </c>
      <c r="AF15" s="215">
        <v>2.258</v>
      </c>
    </row>
    <row r="16" spans="1:32">
      <c r="A16" s="128" t="s">
        <v>62</v>
      </c>
      <c r="B16" s="234">
        <v>1.877</v>
      </c>
      <c r="C16" s="234">
        <v>1.764</v>
      </c>
      <c r="D16" s="234">
        <v>2.778</v>
      </c>
      <c r="E16" s="234">
        <v>4.0069999999999997</v>
      </c>
      <c r="F16" s="234">
        <v>2.512</v>
      </c>
      <c r="G16" s="201">
        <v>4.0119999999999996</v>
      </c>
      <c r="H16" s="201">
        <v>2.6920000000000002</v>
      </c>
      <c r="I16" s="201">
        <v>3.2770000000000001</v>
      </c>
      <c r="J16" s="201">
        <v>3.722</v>
      </c>
      <c r="K16" s="201">
        <v>2.718</v>
      </c>
      <c r="L16" s="201">
        <v>4.2839999999999998</v>
      </c>
      <c r="M16" s="201">
        <v>1.45</v>
      </c>
      <c r="N16" s="201">
        <v>0.89900000000000002</v>
      </c>
      <c r="O16" s="201">
        <v>2.8650000000000002</v>
      </c>
      <c r="P16" s="201">
        <v>2.347</v>
      </c>
      <c r="Q16" s="201">
        <v>3.0070000000000001</v>
      </c>
      <c r="R16" s="201">
        <v>0.307</v>
      </c>
      <c r="S16" s="215">
        <v>-1.1339999999999999</v>
      </c>
      <c r="T16" s="215">
        <v>-0.13</v>
      </c>
      <c r="U16" s="215">
        <v>1.409</v>
      </c>
      <c r="V16" s="215">
        <v>1.2230000000000001</v>
      </c>
      <c r="W16" s="215">
        <v>1.2330000000000001</v>
      </c>
      <c r="X16" s="215">
        <v>0.84</v>
      </c>
      <c r="Y16" s="215">
        <v>-0.56799999999999995</v>
      </c>
      <c r="Z16" s="215">
        <v>6.57</v>
      </c>
      <c r="AA16" s="215">
        <v>5.4809999999999999</v>
      </c>
      <c r="AB16" s="215">
        <v>3.274</v>
      </c>
      <c r="AC16" s="215">
        <v>2.835</v>
      </c>
      <c r="AD16" s="215">
        <v>3.0419999999999998</v>
      </c>
      <c r="AE16" s="215">
        <v>3.008</v>
      </c>
      <c r="AF16" s="215">
        <v>2.1779999999999999</v>
      </c>
    </row>
    <row r="17" spans="1:32" s="64" customFormat="1">
      <c r="A17" s="128" t="s">
        <v>63</v>
      </c>
      <c r="B17" s="234">
        <v>9.0009999999999994</v>
      </c>
      <c r="C17" s="234">
        <v>5.4349999999999996</v>
      </c>
      <c r="D17" s="234">
        <v>1.3440000000000001</v>
      </c>
      <c r="E17" s="234">
        <v>0</v>
      </c>
      <c r="F17" s="234">
        <v>1.409</v>
      </c>
      <c r="G17" s="201">
        <v>6.4960000000000004</v>
      </c>
      <c r="H17" s="201">
        <v>-1.8859999999999999</v>
      </c>
      <c r="I17" s="201">
        <v>1.2070000000000001</v>
      </c>
      <c r="J17" s="201">
        <v>2.3860000000000001</v>
      </c>
      <c r="K17" s="201">
        <v>-9.7000000000000003E-2</v>
      </c>
      <c r="L17" s="201">
        <v>3.3969999999999998</v>
      </c>
      <c r="M17" s="201">
        <v>3.8050000000000002</v>
      </c>
      <c r="N17" s="201">
        <v>3.915</v>
      </c>
      <c r="O17" s="201">
        <v>2.6619999999999999</v>
      </c>
      <c r="P17" s="201">
        <v>2.17</v>
      </c>
      <c r="Q17" s="201">
        <v>1.635</v>
      </c>
      <c r="R17" s="201">
        <v>1.8160000000000001</v>
      </c>
      <c r="S17" s="215">
        <v>-0.19600000000000001</v>
      </c>
      <c r="T17" s="215">
        <v>-0.997</v>
      </c>
      <c r="U17" s="215">
        <v>-0.20200000000000001</v>
      </c>
      <c r="V17" s="215">
        <v>0.4</v>
      </c>
      <c r="W17" s="215">
        <v>0.79700000000000004</v>
      </c>
      <c r="X17" s="215">
        <v>0.60099999999999998</v>
      </c>
      <c r="Y17" s="215">
        <v>-0.69399999999999995</v>
      </c>
      <c r="Z17" s="215">
        <v>2.8050000000000002</v>
      </c>
      <c r="AA17" s="215">
        <v>5.2629999999999999</v>
      </c>
      <c r="AB17" s="215">
        <v>2.9580000000000002</v>
      </c>
      <c r="AC17" s="215">
        <v>3.238</v>
      </c>
      <c r="AD17" s="215">
        <v>2.6440000000000001</v>
      </c>
      <c r="AE17" s="215">
        <v>2.468</v>
      </c>
      <c r="AF17" s="215">
        <v>1.917</v>
      </c>
    </row>
    <row r="18" spans="1:32">
      <c r="A18" s="128" t="s">
        <v>113</v>
      </c>
      <c r="B18" s="234">
        <v>1.8129999999999999</v>
      </c>
      <c r="C18" s="234">
        <v>1.008</v>
      </c>
      <c r="D18" s="234">
        <v>0.97399999999999998</v>
      </c>
      <c r="E18" s="234">
        <v>1.504</v>
      </c>
      <c r="F18" s="234">
        <v>3.0379999999999998</v>
      </c>
      <c r="G18" s="201">
        <v>1.595</v>
      </c>
      <c r="H18" s="201">
        <v>1.911</v>
      </c>
      <c r="I18" s="201">
        <v>1.1279999999999999</v>
      </c>
      <c r="J18" s="201">
        <v>1.1040000000000001</v>
      </c>
      <c r="K18" s="201">
        <v>1.4039999999999999</v>
      </c>
      <c r="L18" s="201">
        <v>2.2919999999999998</v>
      </c>
      <c r="M18" s="201">
        <v>2.665</v>
      </c>
      <c r="N18" s="201">
        <v>2.327</v>
      </c>
      <c r="O18" s="201">
        <v>1.7769999999999999</v>
      </c>
      <c r="P18" s="201">
        <v>0.83499999999999996</v>
      </c>
      <c r="Q18" s="201">
        <v>0.97299999999999998</v>
      </c>
      <c r="R18" s="201">
        <v>0.253</v>
      </c>
      <c r="S18" s="215">
        <v>0.309</v>
      </c>
      <c r="T18" s="215">
        <v>0.85099999999999998</v>
      </c>
      <c r="U18" s="215">
        <v>1.4159999999999999</v>
      </c>
      <c r="V18" s="215">
        <v>1.7729999999999999</v>
      </c>
      <c r="W18" s="215">
        <v>2.2160000000000002</v>
      </c>
      <c r="X18" s="215">
        <v>1.7210000000000001</v>
      </c>
      <c r="Y18" s="215">
        <v>0.42199999999999999</v>
      </c>
      <c r="Z18" s="215">
        <v>3.9329999999999998</v>
      </c>
      <c r="AA18" s="215">
        <v>10.263</v>
      </c>
      <c r="AB18" s="215">
        <v>3.0449999999999999</v>
      </c>
      <c r="AC18" s="215">
        <v>1.776</v>
      </c>
      <c r="AD18" s="215">
        <v>2.4830000000000001</v>
      </c>
      <c r="AE18" s="215">
        <v>1.472</v>
      </c>
      <c r="AF18" s="215">
        <v>1.665</v>
      </c>
    </row>
    <row r="19" spans="1:32">
      <c r="A19" s="128" t="s">
        <v>53</v>
      </c>
      <c r="B19" s="234">
        <v>1.849</v>
      </c>
      <c r="C19" s="234">
        <v>2.0310000000000001</v>
      </c>
      <c r="D19" s="234">
        <v>2.0950000000000002</v>
      </c>
      <c r="E19" s="234">
        <v>2.7360000000000002</v>
      </c>
      <c r="F19" s="234">
        <v>2.2639999999999998</v>
      </c>
      <c r="G19" s="201">
        <v>2.9950000000000001</v>
      </c>
      <c r="H19" s="201">
        <v>2.528</v>
      </c>
      <c r="I19" s="201">
        <v>2.343</v>
      </c>
      <c r="J19" s="201">
        <v>2.048</v>
      </c>
      <c r="K19" s="201">
        <v>2.125</v>
      </c>
      <c r="L19" s="201">
        <v>2.7749999999999999</v>
      </c>
      <c r="M19" s="201">
        <v>2.3620000000000001</v>
      </c>
      <c r="N19" s="201">
        <v>1.099</v>
      </c>
      <c r="O19" s="201">
        <v>2.0649999999999999</v>
      </c>
      <c r="P19" s="201">
        <v>3.7269999999999999</v>
      </c>
      <c r="Q19" s="201">
        <v>2.5670000000000002</v>
      </c>
      <c r="R19" s="201">
        <v>0.60099999999999998</v>
      </c>
      <c r="S19" s="215">
        <v>0</v>
      </c>
      <c r="T19" s="215">
        <v>0.1</v>
      </c>
      <c r="U19" s="215">
        <v>0.497</v>
      </c>
      <c r="V19" s="215">
        <v>0.98299999999999998</v>
      </c>
      <c r="W19" s="215">
        <v>1.095</v>
      </c>
      <c r="X19" s="215">
        <v>0.48099999999999998</v>
      </c>
      <c r="Y19" s="215">
        <v>-0.24</v>
      </c>
      <c r="Z19" s="215">
        <v>4.202</v>
      </c>
      <c r="AA19" s="215">
        <v>12.212</v>
      </c>
      <c r="AB19" s="215">
        <v>0.61599999999999999</v>
      </c>
      <c r="AC19" s="215">
        <v>1.327</v>
      </c>
      <c r="AD19" s="215">
        <v>1.208</v>
      </c>
      <c r="AE19" s="215">
        <v>3.57</v>
      </c>
      <c r="AF19" s="215">
        <v>2.3570000000000002</v>
      </c>
    </row>
    <row r="20" spans="1:32">
      <c r="A20" s="128" t="s">
        <v>54</v>
      </c>
      <c r="B20" s="234">
        <v>1.7470000000000001</v>
      </c>
      <c r="C20" s="234">
        <v>0.66600000000000004</v>
      </c>
      <c r="D20" s="234">
        <v>-1.0169999999999999</v>
      </c>
      <c r="E20" s="234">
        <v>-0.76800000000000002</v>
      </c>
      <c r="F20" s="234">
        <v>-0.90900000000000003</v>
      </c>
      <c r="G20" s="201">
        <v>-0.53200000000000003</v>
      </c>
      <c r="H20" s="201">
        <v>-0.30299999999999999</v>
      </c>
      <c r="I20" s="201">
        <v>0.53100000000000003</v>
      </c>
      <c r="J20" s="201">
        <v>-0.75900000000000001</v>
      </c>
      <c r="K20" s="201">
        <v>0.36699999999999999</v>
      </c>
      <c r="L20" s="201">
        <v>0.51100000000000001</v>
      </c>
      <c r="M20" s="201">
        <v>1.07</v>
      </c>
      <c r="N20" s="201">
        <v>-2.0009999999999999</v>
      </c>
      <c r="O20" s="201">
        <v>-0.25600000000000001</v>
      </c>
      <c r="P20" s="201">
        <v>-0.30299999999999999</v>
      </c>
      <c r="Q20" s="201">
        <v>-0.246</v>
      </c>
      <c r="R20" s="201">
        <v>1.395</v>
      </c>
      <c r="S20" s="215">
        <v>2.5489999999999999</v>
      </c>
      <c r="T20" s="215">
        <v>0.19400000000000001</v>
      </c>
      <c r="U20" s="215">
        <v>0.26300000000000001</v>
      </c>
      <c r="V20" s="215">
        <v>0.54600000000000004</v>
      </c>
      <c r="W20" s="215">
        <v>0.86599999999999999</v>
      </c>
      <c r="X20" s="215">
        <v>0.50600000000000001</v>
      </c>
      <c r="Y20" s="215">
        <v>-0.92200000000000004</v>
      </c>
      <c r="Z20" s="215">
        <v>0.502</v>
      </c>
      <c r="AA20" s="215">
        <v>3.8530000000000002</v>
      </c>
      <c r="AB20" s="215">
        <v>2.8980000000000001</v>
      </c>
      <c r="AC20" s="215">
        <v>2.9079999999999999</v>
      </c>
      <c r="AD20" s="215">
        <v>2.6560000000000001</v>
      </c>
      <c r="AE20" s="215">
        <v>2.7229999999999999</v>
      </c>
      <c r="AF20" s="215">
        <v>2.0089999999999999</v>
      </c>
    </row>
    <row r="21" spans="1:32">
      <c r="A21" s="128" t="s">
        <v>64</v>
      </c>
      <c r="B21" s="234">
        <v>1.6120000000000001</v>
      </c>
      <c r="C21" s="234">
        <v>0.98699999999999999</v>
      </c>
      <c r="D21" s="234">
        <v>2.3650000000000002</v>
      </c>
      <c r="E21" s="234">
        <v>3.1280000000000001</v>
      </c>
      <c r="F21" s="234">
        <v>1.069</v>
      </c>
      <c r="G21" s="201">
        <v>3.82</v>
      </c>
      <c r="H21" s="201">
        <v>1.708</v>
      </c>
      <c r="I21" s="201">
        <v>2.2930000000000001</v>
      </c>
      <c r="J21" s="201">
        <v>2.3050000000000002</v>
      </c>
      <c r="K21" s="201">
        <v>1.389</v>
      </c>
      <c r="L21" s="201">
        <v>2.496</v>
      </c>
      <c r="M21" s="201">
        <v>1.841</v>
      </c>
      <c r="N21" s="201">
        <v>0.78700000000000003</v>
      </c>
      <c r="O21" s="215">
        <v>2.2280000000000002</v>
      </c>
      <c r="P21" s="215">
        <v>2.661</v>
      </c>
      <c r="Q21" s="215">
        <v>0.99299999999999999</v>
      </c>
      <c r="R21" s="215">
        <v>0.95599999999999996</v>
      </c>
      <c r="S21" s="215">
        <v>1.974</v>
      </c>
      <c r="T21" s="215">
        <v>1.2729999999999999</v>
      </c>
      <c r="U21" s="215">
        <v>1.4139999999999999</v>
      </c>
      <c r="V21" s="215">
        <v>1.833</v>
      </c>
      <c r="W21" s="215">
        <v>2.0539999999999998</v>
      </c>
      <c r="X21" s="215">
        <v>2.0619999999999998</v>
      </c>
      <c r="Y21" s="215">
        <v>0.77900000000000003</v>
      </c>
      <c r="Z21" s="215">
        <v>4.734</v>
      </c>
      <c r="AA21" s="215">
        <v>6.5960000000000001</v>
      </c>
      <c r="AB21" s="215">
        <v>3.18</v>
      </c>
      <c r="AC21" s="215">
        <v>1.9079999999999999</v>
      </c>
      <c r="AD21" s="215">
        <v>2.2429999999999999</v>
      </c>
      <c r="AE21" s="215">
        <v>2.5289999999999999</v>
      </c>
      <c r="AF21" s="215">
        <v>2.0339999999999998</v>
      </c>
    </row>
    <row r="22" spans="1:32">
      <c r="A22" s="183" t="s">
        <v>65</v>
      </c>
      <c r="B22" s="234"/>
      <c r="C22" s="234">
        <v>18.655999999999999</v>
      </c>
      <c r="D22" s="234">
        <v>9.0370000000000008</v>
      </c>
      <c r="E22" s="234">
        <v>8.5109999999999992</v>
      </c>
      <c r="F22" s="234">
        <v>7.4560000000000004</v>
      </c>
      <c r="G22" s="201">
        <v>6.8319999999999999</v>
      </c>
      <c r="H22" s="201">
        <v>6.375</v>
      </c>
      <c r="I22" s="201">
        <v>5.452</v>
      </c>
      <c r="J22" s="201">
        <v>4.8339999999999996</v>
      </c>
      <c r="K22" s="201">
        <v>4.4589999999999996</v>
      </c>
      <c r="L22" s="201">
        <v>5.6589999999999998</v>
      </c>
      <c r="M22" s="201">
        <v>7.6210000000000004</v>
      </c>
      <c r="N22" s="201">
        <v>1.905</v>
      </c>
      <c r="O22" s="215">
        <v>3.0840000000000001</v>
      </c>
      <c r="P22" s="215">
        <v>3.6680000000000001</v>
      </c>
      <c r="Q22" s="215">
        <v>2.4420000000000002</v>
      </c>
      <c r="R22" s="215">
        <v>1.9630000000000001</v>
      </c>
      <c r="S22" s="215">
        <v>3.7</v>
      </c>
      <c r="T22" s="215">
        <v>6.798</v>
      </c>
      <c r="U22" s="215">
        <v>5.7450000000000001</v>
      </c>
      <c r="V22" s="215">
        <v>4.0919999999999996</v>
      </c>
      <c r="W22" s="215">
        <v>3.1779999999999999</v>
      </c>
      <c r="X22" s="215">
        <v>3.8</v>
      </c>
      <c r="Y22" s="215">
        <v>1.6180000000000001</v>
      </c>
      <c r="Z22" s="215">
        <v>5.6219999999999999</v>
      </c>
      <c r="AA22" s="215">
        <v>13.94</v>
      </c>
      <c r="AB22" s="215">
        <v>9.3190000000000008</v>
      </c>
      <c r="AC22" s="215">
        <v>5.2169999999999996</v>
      </c>
      <c r="AD22" s="215">
        <v>5.1020000000000003</v>
      </c>
      <c r="AE22" s="215">
        <v>6.33</v>
      </c>
      <c r="AF22" s="215">
        <v>4.484</v>
      </c>
    </row>
    <row r="23" spans="1:32">
      <c r="A23" s="183" t="s">
        <v>163</v>
      </c>
      <c r="B23" s="234">
        <v>4.4390000000000001</v>
      </c>
      <c r="C23" s="234">
        <v>7.5129999999999999</v>
      </c>
      <c r="D23" s="234">
        <v>1.355</v>
      </c>
      <c r="E23" s="234">
        <v>2.7789999999999999</v>
      </c>
      <c r="F23" s="234">
        <v>3.1640000000000001</v>
      </c>
      <c r="G23" s="201">
        <v>3.7330000000000001</v>
      </c>
      <c r="H23" s="201">
        <v>3.42</v>
      </c>
      <c r="I23" s="201">
        <v>3.0350000000000001</v>
      </c>
      <c r="J23" s="201">
        <v>2.6179999999999999</v>
      </c>
      <c r="K23" s="201">
        <v>2.09</v>
      </c>
      <c r="L23" s="201">
        <v>3.6059999999999999</v>
      </c>
      <c r="M23" s="201">
        <v>4.1390000000000002</v>
      </c>
      <c r="N23" s="201">
        <v>2.8010000000000002</v>
      </c>
      <c r="O23" s="215">
        <v>3.0339999999999998</v>
      </c>
      <c r="P23" s="215">
        <v>4.1580000000000004</v>
      </c>
      <c r="Q23" s="215">
        <v>1.4259999999999999</v>
      </c>
      <c r="R23" s="215">
        <v>1.143</v>
      </c>
      <c r="S23" s="215">
        <v>0.83299999999999996</v>
      </c>
      <c r="T23" s="215">
        <v>1.1319999999999999</v>
      </c>
      <c r="U23" s="215">
        <v>1.3380000000000001</v>
      </c>
      <c r="V23" s="215">
        <v>1.407</v>
      </c>
      <c r="W23" s="215">
        <v>1.32</v>
      </c>
      <c r="X23" s="215">
        <v>0.73799999999999999</v>
      </c>
      <c r="Y23" s="215">
        <v>0.61299999999999999</v>
      </c>
      <c r="Z23" s="215">
        <v>3.698</v>
      </c>
      <c r="AA23" s="215">
        <v>5.0170000000000003</v>
      </c>
      <c r="AB23" s="215">
        <v>3.1760000000000002</v>
      </c>
      <c r="AC23" s="215">
        <v>1.9339999999999999</v>
      </c>
      <c r="AD23" s="215">
        <v>2.3149999999999999</v>
      </c>
      <c r="AE23" s="215">
        <v>2.5939999999999999</v>
      </c>
      <c r="AF23" s="215">
        <v>1.776</v>
      </c>
    </row>
    <row r="24" spans="1:32">
      <c r="A24" s="128" t="s">
        <v>66</v>
      </c>
      <c r="B24" s="234" t="s">
        <v>262</v>
      </c>
      <c r="C24" s="201">
        <v>0.97199999999999998</v>
      </c>
      <c r="D24" s="201">
        <v>2.3929999999999998</v>
      </c>
      <c r="E24" s="201">
        <v>4.3259999999999996</v>
      </c>
      <c r="F24" s="201">
        <v>0.97399999999999998</v>
      </c>
      <c r="G24" s="201">
        <v>2.8250000000000002</v>
      </c>
      <c r="H24" s="201">
        <v>2.4660000000000002</v>
      </c>
      <c r="I24" s="201">
        <v>3.5190000000000001</v>
      </c>
      <c r="J24" s="201">
        <v>3.5129999999999999</v>
      </c>
      <c r="K24" s="201">
        <v>2.2709999999999999</v>
      </c>
      <c r="L24" s="201">
        <v>4.3330000000000002</v>
      </c>
      <c r="M24" s="215">
        <v>0.72099999999999997</v>
      </c>
      <c r="N24" s="215">
        <v>2.4990000000000001</v>
      </c>
      <c r="O24" s="215">
        <v>3.081</v>
      </c>
      <c r="P24" s="215">
        <v>3.3759999999999999</v>
      </c>
      <c r="Q24" s="215">
        <v>2.4329999999999998</v>
      </c>
      <c r="R24" s="215">
        <v>1.5029999999999999</v>
      </c>
      <c r="S24" s="215">
        <v>-1</v>
      </c>
      <c r="T24" s="215">
        <v>0.80800000000000005</v>
      </c>
      <c r="U24" s="215">
        <v>1.5529999999999999</v>
      </c>
      <c r="V24" s="215">
        <v>1.5780000000000001</v>
      </c>
      <c r="W24" s="215">
        <v>1.952</v>
      </c>
      <c r="X24" s="215">
        <v>1.9510000000000001</v>
      </c>
      <c r="Y24" s="215">
        <v>-0.16700000000000001</v>
      </c>
      <c r="Z24" s="215">
        <v>5.63</v>
      </c>
      <c r="AA24" s="215">
        <v>6.3049999999999997</v>
      </c>
      <c r="AB24" s="215">
        <v>3.1789999999999998</v>
      </c>
      <c r="AC24" s="215">
        <v>1.5609999999999999</v>
      </c>
      <c r="AD24" s="215">
        <v>3.1970000000000001</v>
      </c>
      <c r="AE24" s="215">
        <v>2.1230000000000002</v>
      </c>
      <c r="AF24" s="215">
        <v>1.5469999999999999</v>
      </c>
    </row>
    <row r="25" spans="1:32">
      <c r="A25" s="128" t="s">
        <v>47</v>
      </c>
      <c r="B25" s="234" t="s">
        <v>262</v>
      </c>
      <c r="C25" s="201">
        <v>14.167999999999999</v>
      </c>
      <c r="D25" s="201">
        <v>11.186</v>
      </c>
      <c r="E25" s="201">
        <v>10.081</v>
      </c>
      <c r="F25" s="201">
        <v>6.8179999999999996</v>
      </c>
      <c r="G25" s="201">
        <v>4.8170000000000002</v>
      </c>
      <c r="H25" s="201">
        <v>5.7309999999999999</v>
      </c>
      <c r="I25" s="201">
        <v>5.4509999999999996</v>
      </c>
      <c r="J25" s="201">
        <v>3.3319999999999999</v>
      </c>
      <c r="K25" s="201">
        <v>6.5229999999999997</v>
      </c>
      <c r="L25" s="201">
        <v>7.38</v>
      </c>
      <c r="M25" s="215">
        <v>3.5</v>
      </c>
      <c r="N25" s="215">
        <v>5.5579999999999998</v>
      </c>
      <c r="O25" s="215">
        <v>4.6740000000000004</v>
      </c>
      <c r="P25" s="215">
        <v>4.0730000000000004</v>
      </c>
      <c r="Q25" s="215">
        <v>4.9779999999999998</v>
      </c>
      <c r="R25" s="215">
        <v>0.41299999999999998</v>
      </c>
      <c r="S25" s="215">
        <v>-0.93100000000000005</v>
      </c>
      <c r="T25" s="215">
        <v>0.873</v>
      </c>
      <c r="U25" s="215">
        <v>1.7669999999999999</v>
      </c>
      <c r="V25" s="215">
        <v>2.1389999999999998</v>
      </c>
      <c r="W25" s="215">
        <v>2.738</v>
      </c>
      <c r="X25" s="215">
        <v>3.9950000000000001</v>
      </c>
      <c r="Y25" s="215">
        <v>2.74</v>
      </c>
      <c r="Z25" s="215">
        <v>7.3630000000000004</v>
      </c>
      <c r="AA25" s="215">
        <v>24.548999999999999</v>
      </c>
      <c r="AB25" s="215">
        <v>5.5</v>
      </c>
      <c r="AC25" s="215">
        <v>4.5999999999999996</v>
      </c>
      <c r="AD25" s="215">
        <v>3.3</v>
      </c>
      <c r="AE25" s="215">
        <v>4.2</v>
      </c>
      <c r="AF25" s="215">
        <v>3.07</v>
      </c>
    </row>
    <row r="26" spans="1:32">
      <c r="A26" s="128" t="s">
        <v>48</v>
      </c>
      <c r="B26" s="234" t="s">
        <v>262</v>
      </c>
      <c r="C26" s="201">
        <v>5.2930000000000001</v>
      </c>
      <c r="D26" s="201">
        <v>2.4660000000000002</v>
      </c>
      <c r="E26" s="201">
        <v>1.204</v>
      </c>
      <c r="F26" s="201">
        <v>1.1890000000000001</v>
      </c>
      <c r="G26" s="201">
        <v>1.603</v>
      </c>
      <c r="H26" s="201">
        <v>1.157</v>
      </c>
      <c r="I26" s="201">
        <v>2.1829999999999998</v>
      </c>
      <c r="J26" s="201">
        <v>3.2109999999999999</v>
      </c>
      <c r="K26" s="201">
        <v>3.1459999999999999</v>
      </c>
      <c r="L26" s="201">
        <v>2.2879999999999998</v>
      </c>
      <c r="M26" s="215">
        <v>4.4729999999999999</v>
      </c>
      <c r="N26" s="215">
        <v>1.0189999999999999</v>
      </c>
      <c r="O26" s="215">
        <v>2.1190000000000002</v>
      </c>
      <c r="P26" s="215">
        <v>2.964</v>
      </c>
      <c r="Q26" s="215">
        <v>1.248</v>
      </c>
      <c r="R26" s="215">
        <v>3.2229999999999999</v>
      </c>
      <c r="S26" s="215">
        <v>2.6629999999999998</v>
      </c>
      <c r="T26" s="215">
        <v>2.6829999999999998</v>
      </c>
      <c r="U26" s="215">
        <v>1.742</v>
      </c>
      <c r="V26" s="215">
        <v>3.51</v>
      </c>
      <c r="W26" s="215">
        <v>0.16500000000000001</v>
      </c>
      <c r="X26" s="215">
        <v>0.99099999999999999</v>
      </c>
      <c r="Y26" s="215">
        <v>-1.39</v>
      </c>
      <c r="Z26" s="215">
        <v>3.234</v>
      </c>
      <c r="AA26" s="215">
        <v>3.7749999999999999</v>
      </c>
      <c r="AB26" s="215">
        <v>1.548</v>
      </c>
      <c r="AC26" s="215">
        <v>1.677</v>
      </c>
      <c r="AD26" s="215">
        <v>1.5740000000000001</v>
      </c>
      <c r="AE26" s="215">
        <v>2</v>
      </c>
      <c r="AF26" s="215">
        <v>2.0099999999999998</v>
      </c>
    </row>
    <row r="27" spans="1:32">
      <c r="A27" s="183" t="s">
        <v>67</v>
      </c>
      <c r="B27" s="234" t="s">
        <v>262</v>
      </c>
      <c r="C27" s="201">
        <v>15.916</v>
      </c>
      <c r="D27" s="201">
        <v>12.319000000000001</v>
      </c>
      <c r="E27" s="201">
        <v>8.9589999999999996</v>
      </c>
      <c r="F27" s="201">
        <v>4.4029999999999996</v>
      </c>
      <c r="G27" s="201">
        <v>5.7</v>
      </c>
      <c r="H27" s="201">
        <v>3.9769999999999999</v>
      </c>
      <c r="I27" s="201">
        <v>5.1909999999999998</v>
      </c>
      <c r="J27" s="201">
        <v>3.3330000000000002</v>
      </c>
      <c r="K27" s="201">
        <v>4.0529999999999999</v>
      </c>
      <c r="L27" s="201">
        <v>3.7589999999999999</v>
      </c>
      <c r="M27" s="215">
        <v>6.5279999999999996</v>
      </c>
      <c r="N27" s="215">
        <v>3.5739999999999998</v>
      </c>
      <c r="O27" s="215">
        <v>4.4020000000000001</v>
      </c>
      <c r="P27" s="215">
        <v>3.819</v>
      </c>
      <c r="Q27" s="215">
        <v>3.5680000000000001</v>
      </c>
      <c r="R27" s="215">
        <v>3.9740000000000002</v>
      </c>
      <c r="S27" s="215">
        <v>4.0810000000000004</v>
      </c>
      <c r="T27" s="215">
        <v>2.1309999999999998</v>
      </c>
      <c r="U27" s="215">
        <v>3.36</v>
      </c>
      <c r="V27" s="215">
        <v>6.7729999999999997</v>
      </c>
      <c r="W27" s="215">
        <v>4.8310000000000004</v>
      </c>
      <c r="X27" s="215">
        <v>2.8290000000000002</v>
      </c>
      <c r="Y27" s="215">
        <v>3.15</v>
      </c>
      <c r="Z27" s="215">
        <v>7.3550000000000004</v>
      </c>
      <c r="AA27" s="215">
        <v>7.8170000000000002</v>
      </c>
      <c r="AB27" s="215">
        <v>4.6609999999999996</v>
      </c>
      <c r="AC27" s="215">
        <v>4.2119999999999997</v>
      </c>
      <c r="AD27" s="215">
        <v>3.6920000000000002</v>
      </c>
      <c r="AE27" s="215">
        <v>3.9</v>
      </c>
      <c r="AF27" s="215">
        <v>2.9990000000000001</v>
      </c>
    </row>
    <row r="28" spans="1:32">
      <c r="A28" s="128" t="s">
        <v>68</v>
      </c>
      <c r="B28" s="234" t="s">
        <v>262</v>
      </c>
      <c r="C28" s="201">
        <v>5.0410000000000004</v>
      </c>
      <c r="D28" s="201">
        <v>2.8769999999999998</v>
      </c>
      <c r="E28" s="201">
        <v>2.5419999999999998</v>
      </c>
      <c r="F28" s="201">
        <v>2.5</v>
      </c>
      <c r="G28" s="201">
        <v>2.4390000000000001</v>
      </c>
      <c r="H28" s="201">
        <v>4.1669999999999998</v>
      </c>
      <c r="I28" s="201">
        <v>12</v>
      </c>
      <c r="J28" s="201">
        <v>4.5919999999999996</v>
      </c>
      <c r="K28" s="201">
        <v>7.3170000000000002</v>
      </c>
      <c r="L28" s="201">
        <v>8.6359999999999992</v>
      </c>
      <c r="M28" s="215">
        <v>20.084</v>
      </c>
      <c r="N28" s="215">
        <v>9.7560000000000002</v>
      </c>
      <c r="O28" s="215">
        <v>10.159000000000001</v>
      </c>
      <c r="P28" s="215">
        <v>11.816000000000001</v>
      </c>
      <c r="Q28" s="215">
        <v>7.2160000000000002</v>
      </c>
      <c r="R28" s="215">
        <v>9.8559999999999999</v>
      </c>
      <c r="S28" s="215">
        <v>8.3149999999999995</v>
      </c>
      <c r="T28" s="215">
        <v>11.313000000000001</v>
      </c>
      <c r="U28" s="215">
        <v>13.975</v>
      </c>
      <c r="V28" s="215">
        <v>29.777000000000001</v>
      </c>
      <c r="W28" s="215">
        <v>14.356</v>
      </c>
      <c r="X28" s="215">
        <v>9.359</v>
      </c>
      <c r="Y28" s="215">
        <v>5.6920000000000002</v>
      </c>
      <c r="Z28" s="215">
        <v>4.8929999999999998</v>
      </c>
      <c r="AA28" s="215">
        <v>13.154</v>
      </c>
      <c r="AB28" s="215">
        <v>35.726999999999997</v>
      </c>
      <c r="AC28" s="215">
        <v>27.492999999999999</v>
      </c>
      <c r="AD28" s="215">
        <v>14.919</v>
      </c>
      <c r="AE28" s="215">
        <v>14.848000000000001</v>
      </c>
      <c r="AF28" s="215">
        <v>9.6289999999999996</v>
      </c>
    </row>
    <row r="29" spans="1:32">
      <c r="A29" s="128" t="s">
        <v>70</v>
      </c>
      <c r="B29" s="234" t="s">
        <v>262</v>
      </c>
      <c r="C29" s="201">
        <v>7.2549999999999999</v>
      </c>
      <c r="D29" s="201">
        <v>3.7269999999999999</v>
      </c>
      <c r="E29" s="201">
        <v>3.734</v>
      </c>
      <c r="F29" s="201">
        <v>-0.127</v>
      </c>
      <c r="G29" s="201">
        <v>1.516</v>
      </c>
      <c r="H29" s="201">
        <v>2.484</v>
      </c>
      <c r="I29" s="201">
        <v>3.4809999999999999</v>
      </c>
      <c r="J29" s="201">
        <v>1.494</v>
      </c>
      <c r="K29" s="201">
        <v>1.1379999999999999</v>
      </c>
      <c r="L29" s="201">
        <v>3.9279999999999999</v>
      </c>
      <c r="M29" s="215">
        <v>6.65</v>
      </c>
      <c r="N29" s="215">
        <v>0.245</v>
      </c>
      <c r="O29" s="215">
        <v>2.073</v>
      </c>
      <c r="P29" s="215">
        <v>4.7469999999999999</v>
      </c>
      <c r="Q29" s="215">
        <v>2.6440000000000001</v>
      </c>
      <c r="R29" s="215">
        <v>2.8580000000000001</v>
      </c>
      <c r="S29" s="215">
        <v>3.23</v>
      </c>
      <c r="T29" s="215">
        <v>4.3940000000000001</v>
      </c>
      <c r="U29" s="215">
        <v>3.2349999999999999</v>
      </c>
      <c r="V29" s="215">
        <v>1.365</v>
      </c>
      <c r="W29" s="215">
        <v>2.1930000000000001</v>
      </c>
      <c r="X29" s="215">
        <v>1.9</v>
      </c>
      <c r="Y29" s="215">
        <v>1.9730000000000001</v>
      </c>
      <c r="Z29" s="215">
        <v>6.4269999999999996</v>
      </c>
      <c r="AA29" s="215">
        <v>8.4600000000000009</v>
      </c>
      <c r="AB29" s="215">
        <v>3.2370000000000001</v>
      </c>
      <c r="AC29" s="215">
        <v>1.966</v>
      </c>
      <c r="AD29" s="215">
        <v>1.5089999999999999</v>
      </c>
      <c r="AE29" s="215">
        <v>2.5110000000000001</v>
      </c>
      <c r="AF29" s="215">
        <v>2.0379999999999998</v>
      </c>
    </row>
    <row r="30" spans="1:32">
      <c r="A30" s="183" t="s">
        <v>114</v>
      </c>
      <c r="B30" s="234" t="s">
        <v>262</v>
      </c>
      <c r="C30" s="201">
        <v>11.8</v>
      </c>
      <c r="D30" s="201">
        <v>9.8010000000000002</v>
      </c>
      <c r="E30" s="201">
        <v>8.5</v>
      </c>
      <c r="F30" s="201">
        <v>3.6</v>
      </c>
      <c r="G30" s="201">
        <v>0.8</v>
      </c>
      <c r="H30" s="201">
        <v>1.7</v>
      </c>
      <c r="I30" s="201">
        <v>4.4000000000000004</v>
      </c>
      <c r="J30" s="201">
        <v>0.7</v>
      </c>
      <c r="K30" s="201">
        <v>1.4</v>
      </c>
      <c r="L30" s="201">
        <v>4</v>
      </c>
      <c r="M30" s="215">
        <v>3.3</v>
      </c>
      <c r="N30" s="215">
        <v>3.5</v>
      </c>
      <c r="O30" s="215">
        <v>3.1</v>
      </c>
      <c r="P30" s="215">
        <v>4.5999999999999996</v>
      </c>
      <c r="Q30" s="215">
        <v>2.4</v>
      </c>
      <c r="R30" s="215">
        <v>0.7</v>
      </c>
      <c r="S30" s="215">
        <v>-1</v>
      </c>
      <c r="T30" s="215">
        <v>-0.5</v>
      </c>
      <c r="U30" s="215">
        <v>0.8</v>
      </c>
      <c r="V30" s="215">
        <v>2.1</v>
      </c>
      <c r="W30" s="215">
        <v>1.1000000000000001</v>
      </c>
      <c r="X30" s="215">
        <v>3.4</v>
      </c>
      <c r="Y30" s="215">
        <v>2.4</v>
      </c>
      <c r="Z30" s="215">
        <v>8.6</v>
      </c>
      <c r="AA30" s="215">
        <v>16.600000000000001</v>
      </c>
      <c r="AB30" s="215">
        <v>6.2</v>
      </c>
      <c r="AC30" s="215">
        <v>4.7</v>
      </c>
      <c r="AD30" s="215">
        <v>2.4</v>
      </c>
      <c r="AE30" s="215">
        <v>4.84</v>
      </c>
      <c r="AF30" s="215">
        <v>2.0230000000000001</v>
      </c>
    </row>
    <row r="31" spans="1:32">
      <c r="A31" s="128" t="s">
        <v>172</v>
      </c>
      <c r="B31" s="234" t="s">
        <v>262</v>
      </c>
      <c r="C31" s="201">
        <v>27.675000000000001</v>
      </c>
      <c r="D31" s="201">
        <v>36.558</v>
      </c>
      <c r="E31" s="201">
        <v>20.2</v>
      </c>
      <c r="F31" s="201">
        <v>18.584</v>
      </c>
      <c r="G31" s="201">
        <v>15.055999999999999</v>
      </c>
      <c r="H31" s="201">
        <v>11.988</v>
      </c>
      <c r="I31" s="201">
        <v>11.741</v>
      </c>
      <c r="J31" s="201">
        <v>10.914999999999999</v>
      </c>
      <c r="K31" s="201">
        <v>8.9960000000000004</v>
      </c>
      <c r="L31" s="201">
        <v>11.869</v>
      </c>
      <c r="M31" s="215">
        <v>13.282</v>
      </c>
      <c r="N31" s="215">
        <v>8.7970000000000006</v>
      </c>
      <c r="O31" s="215">
        <v>8.7769999999999992</v>
      </c>
      <c r="P31" s="215">
        <v>6.101</v>
      </c>
      <c r="Q31" s="215">
        <v>6.5759999999999996</v>
      </c>
      <c r="R31" s="215">
        <v>6.45</v>
      </c>
      <c r="S31" s="215">
        <v>11.362</v>
      </c>
      <c r="T31" s="215">
        <v>12.907999999999999</v>
      </c>
      <c r="U31" s="215">
        <v>5.375</v>
      </c>
      <c r="V31" s="215">
        <v>2.5230000000000001</v>
      </c>
      <c r="W31" s="215">
        <v>4.2690000000000001</v>
      </c>
      <c r="X31" s="215">
        <v>3.0459999999999998</v>
      </c>
      <c r="Y31" s="215">
        <v>4.9119999999999999</v>
      </c>
      <c r="Z31" s="215">
        <v>8.3930000000000007</v>
      </c>
      <c r="AA31" s="215">
        <v>11.923</v>
      </c>
      <c r="AB31" s="215">
        <v>7.4169999999999998</v>
      </c>
      <c r="AC31" s="215">
        <v>9.4920000000000009</v>
      </c>
      <c r="AD31" s="215">
        <v>5.601</v>
      </c>
      <c r="AE31" s="215">
        <v>5.6120000000000001</v>
      </c>
      <c r="AF31" s="215">
        <v>4.03</v>
      </c>
    </row>
    <row r="32" spans="1:32">
      <c r="A32" s="128" t="s">
        <v>71</v>
      </c>
      <c r="B32" s="234" t="s">
        <v>262</v>
      </c>
      <c r="C32" s="201">
        <v>9.3710000000000004</v>
      </c>
      <c r="D32" s="201">
        <v>3.984</v>
      </c>
      <c r="E32" s="201">
        <v>10.837</v>
      </c>
      <c r="F32" s="201">
        <v>10.817</v>
      </c>
      <c r="G32" s="201">
        <v>11.289</v>
      </c>
      <c r="H32" s="201">
        <v>12.182</v>
      </c>
      <c r="I32" s="201">
        <v>13.074999999999999</v>
      </c>
      <c r="J32" s="201">
        <v>7.65</v>
      </c>
      <c r="K32" s="201">
        <v>13.452</v>
      </c>
      <c r="L32" s="201">
        <v>18.568000000000001</v>
      </c>
      <c r="M32" s="215">
        <v>13.962</v>
      </c>
      <c r="N32" s="215">
        <v>5.1319999999999997</v>
      </c>
      <c r="O32" s="215">
        <v>6.7720000000000002</v>
      </c>
      <c r="P32" s="215">
        <v>4.867</v>
      </c>
      <c r="Q32" s="215">
        <v>9.2829999999999995</v>
      </c>
      <c r="R32" s="215">
        <v>4.633</v>
      </c>
      <c r="S32" s="215">
        <v>1.353</v>
      </c>
      <c r="T32" s="215">
        <v>4.6120000000000001</v>
      </c>
      <c r="U32" s="215">
        <v>4.4080000000000004</v>
      </c>
      <c r="V32" s="215">
        <v>7.1109999999999998</v>
      </c>
      <c r="W32" s="215">
        <v>2.8010000000000002</v>
      </c>
      <c r="X32" s="215">
        <v>4.3390000000000004</v>
      </c>
      <c r="Y32" s="215">
        <v>4.1260000000000003</v>
      </c>
      <c r="Z32" s="215">
        <v>9.907</v>
      </c>
      <c r="AA32" s="215">
        <v>58.648000000000003</v>
      </c>
      <c r="AB32" s="215">
        <v>2.9649999999999999</v>
      </c>
      <c r="AC32" s="215">
        <v>-1.5349999999999999</v>
      </c>
      <c r="AD32" s="215" t="s">
        <v>44</v>
      </c>
      <c r="AE32" s="215" t="s">
        <v>44</v>
      </c>
      <c r="AF32" s="215" t="s">
        <v>44</v>
      </c>
    </row>
    <row r="33" spans="1:32" s="25" customFormat="1">
      <c r="A33" s="183" t="s">
        <v>72</v>
      </c>
      <c r="B33" s="234" t="s">
        <v>262</v>
      </c>
      <c r="C33" s="201">
        <v>5.1059999999999999</v>
      </c>
      <c r="D33" s="201">
        <v>2.31</v>
      </c>
      <c r="E33" s="201">
        <v>4.5259999999999998</v>
      </c>
      <c r="F33" s="201">
        <v>2.6360000000000001</v>
      </c>
      <c r="G33" s="201">
        <v>2.8239999999999998</v>
      </c>
      <c r="H33" s="201">
        <v>1.073</v>
      </c>
      <c r="I33" s="201">
        <v>2.4279999999999999</v>
      </c>
      <c r="J33" s="201">
        <v>3.6589999999999998</v>
      </c>
      <c r="K33" s="201">
        <v>2.57</v>
      </c>
      <c r="L33" s="201">
        <v>7.8289999999999997</v>
      </c>
      <c r="M33" s="215">
        <v>7.0890000000000004</v>
      </c>
      <c r="N33" s="215">
        <v>-1.4830000000000001</v>
      </c>
      <c r="O33" s="215">
        <v>2.98</v>
      </c>
      <c r="P33" s="215">
        <v>4.4320000000000004</v>
      </c>
      <c r="Q33" s="215">
        <v>1.4830000000000001</v>
      </c>
      <c r="R33" s="215">
        <v>3.024</v>
      </c>
      <c r="S33" s="215">
        <v>4.6399999999999997</v>
      </c>
      <c r="T33" s="215">
        <v>4.3780000000000001</v>
      </c>
      <c r="U33" s="215">
        <v>2.7149999999999999</v>
      </c>
      <c r="V33" s="215">
        <v>2.266</v>
      </c>
      <c r="W33" s="215">
        <v>2.149</v>
      </c>
      <c r="X33" s="215">
        <v>3.0009999999999999</v>
      </c>
      <c r="Y33" s="215">
        <v>2.9710000000000001</v>
      </c>
      <c r="Z33" s="215">
        <v>7.1669999999999998</v>
      </c>
      <c r="AA33" s="215">
        <v>12.79</v>
      </c>
      <c r="AB33" s="215">
        <v>3.9369999999999998</v>
      </c>
      <c r="AC33" s="215">
        <v>4.5330000000000004</v>
      </c>
      <c r="AD33" s="215">
        <v>3.4460000000000002</v>
      </c>
      <c r="AE33" s="215">
        <v>3.6</v>
      </c>
      <c r="AF33" s="215">
        <v>3</v>
      </c>
    </row>
    <row r="34" spans="1:32" s="25" customFormat="1">
      <c r="A34" s="183" t="s">
        <v>73</v>
      </c>
      <c r="B34" s="234" t="s">
        <v>262</v>
      </c>
      <c r="C34" s="201">
        <v>7.9790000000000001</v>
      </c>
      <c r="D34" s="201">
        <v>0.59299999999999997</v>
      </c>
      <c r="E34" s="201">
        <v>1.6259999999999999</v>
      </c>
      <c r="F34" s="201">
        <v>0.57999999999999996</v>
      </c>
      <c r="G34" s="201">
        <v>1.591</v>
      </c>
      <c r="H34" s="201">
        <v>1.8580000000000001</v>
      </c>
      <c r="I34" s="201">
        <v>2.9390000000000001</v>
      </c>
      <c r="J34" s="201">
        <v>5.6959999999999997</v>
      </c>
      <c r="K34" s="201">
        <v>3.7410000000000001</v>
      </c>
      <c r="L34" s="201">
        <v>2.9649999999999999</v>
      </c>
      <c r="M34" s="215">
        <v>0.48</v>
      </c>
      <c r="N34" s="215">
        <v>3.472</v>
      </c>
      <c r="O34" s="215">
        <v>3.0939999999999999</v>
      </c>
      <c r="P34" s="215">
        <v>3.5329999999999999</v>
      </c>
      <c r="Q34" s="215">
        <v>3.6230000000000002</v>
      </c>
      <c r="R34" s="215">
        <v>1.681</v>
      </c>
      <c r="S34" s="215">
        <v>0.59899999999999998</v>
      </c>
      <c r="T34" s="215">
        <v>-0.86</v>
      </c>
      <c r="U34" s="215">
        <v>1.123</v>
      </c>
      <c r="V34" s="215">
        <v>0.77</v>
      </c>
      <c r="W34" s="215">
        <v>0.36</v>
      </c>
      <c r="X34" s="215">
        <v>0.87</v>
      </c>
      <c r="Y34" s="215">
        <v>-0.27</v>
      </c>
      <c r="Z34" s="215">
        <v>2.173</v>
      </c>
      <c r="AA34" s="215">
        <v>5.8940000000000001</v>
      </c>
      <c r="AB34" s="215">
        <v>-0.83899999999999997</v>
      </c>
      <c r="AC34" s="215">
        <v>1.2390000000000001</v>
      </c>
      <c r="AD34" s="215">
        <v>-0.27900000000000003</v>
      </c>
      <c r="AE34" s="215">
        <v>1.5249999999999999</v>
      </c>
      <c r="AF34" s="215">
        <v>0.80500000000000005</v>
      </c>
    </row>
    <row r="35" spans="1:32">
      <c r="A35" s="129" t="s">
        <v>174</v>
      </c>
      <c r="B35" s="235" t="s">
        <v>262</v>
      </c>
      <c r="C35" s="202">
        <v>84.721000000000004</v>
      </c>
      <c r="D35" s="202">
        <v>68.805000000000007</v>
      </c>
      <c r="E35" s="202">
        <v>38.997999999999998</v>
      </c>
      <c r="F35" s="202">
        <v>68.489000000000004</v>
      </c>
      <c r="G35" s="202">
        <v>29.704999999999998</v>
      </c>
      <c r="H35" s="202">
        <v>18.402999999999999</v>
      </c>
      <c r="I35" s="202">
        <v>9.3529999999999998</v>
      </c>
      <c r="J35" s="202">
        <v>7.7169999999999996</v>
      </c>
      <c r="K35" s="202">
        <v>9.6530000000000005</v>
      </c>
      <c r="L35" s="202">
        <v>8.3870000000000005</v>
      </c>
      <c r="M35" s="216">
        <v>10.064</v>
      </c>
      <c r="N35" s="216">
        <v>6.5259999999999998</v>
      </c>
      <c r="O35" s="216">
        <v>6.4009999999999998</v>
      </c>
      <c r="P35" s="216">
        <v>10.448</v>
      </c>
      <c r="Q35" s="216">
        <v>6.1639999999999997</v>
      </c>
      <c r="R35" s="216">
        <v>7.4</v>
      </c>
      <c r="S35" s="216">
        <v>8.17</v>
      </c>
      <c r="T35" s="216">
        <v>8.8079999999999998</v>
      </c>
      <c r="U35" s="216">
        <v>8.5329999999999995</v>
      </c>
      <c r="V35" s="216">
        <v>11.97</v>
      </c>
      <c r="W35" s="216">
        <v>20.213999999999999</v>
      </c>
      <c r="X35" s="216">
        <v>11.884</v>
      </c>
      <c r="Y35" s="216">
        <v>14.595000000000001</v>
      </c>
      <c r="Z35" s="216">
        <v>36.066000000000003</v>
      </c>
      <c r="AA35" s="216">
        <v>64.272000000000006</v>
      </c>
      <c r="AB35" s="216">
        <v>64.766999999999996</v>
      </c>
      <c r="AC35" s="216">
        <v>44.375999999999998</v>
      </c>
      <c r="AD35" s="216">
        <v>30.902000000000001</v>
      </c>
      <c r="AE35" s="216">
        <v>24.535</v>
      </c>
      <c r="AF35" s="216">
        <v>19.271000000000001</v>
      </c>
    </row>
    <row r="36" spans="1:32">
      <c r="A36" s="128" t="s">
        <v>74</v>
      </c>
      <c r="B36" s="234" t="s">
        <v>262</v>
      </c>
      <c r="C36" s="201">
        <v>4.5170000000000003</v>
      </c>
      <c r="D36" s="201">
        <v>2.3130000000000002</v>
      </c>
      <c r="E36" s="201">
        <v>3.669</v>
      </c>
      <c r="F36" s="201">
        <v>3.5249999999999999</v>
      </c>
      <c r="G36" s="201">
        <v>3.4980000000000002</v>
      </c>
      <c r="H36" s="201">
        <v>3.0979999999999999</v>
      </c>
      <c r="I36" s="201">
        <v>3.129</v>
      </c>
      <c r="J36" s="201">
        <v>3.504</v>
      </c>
      <c r="K36" s="201">
        <v>3.1989999999999998</v>
      </c>
      <c r="L36" s="201">
        <v>3.855</v>
      </c>
      <c r="M36" s="215">
        <v>2.1930000000000001</v>
      </c>
      <c r="N36" s="215">
        <v>2.5489999999999999</v>
      </c>
      <c r="O36" s="215">
        <v>5.1580000000000004</v>
      </c>
      <c r="P36" s="215">
        <v>2.177</v>
      </c>
      <c r="Q36" s="215">
        <v>0.318</v>
      </c>
      <c r="R36" s="215">
        <v>-1.8160000000000001</v>
      </c>
      <c r="S36" s="215">
        <v>-2.5350000000000001</v>
      </c>
      <c r="T36" s="215">
        <v>0.39200000000000002</v>
      </c>
      <c r="U36" s="215">
        <v>0.28999999999999998</v>
      </c>
      <c r="V36" s="215">
        <v>0.96699999999999997</v>
      </c>
      <c r="W36" s="215">
        <v>0.63100000000000001</v>
      </c>
      <c r="X36" s="215">
        <v>1.06</v>
      </c>
      <c r="Y36" s="215">
        <v>-2.3969999999999998</v>
      </c>
      <c r="Z36" s="215">
        <v>4.3609999999999998</v>
      </c>
      <c r="AA36" s="215">
        <v>7.5730000000000004</v>
      </c>
      <c r="AB36" s="215">
        <v>3.6890000000000001</v>
      </c>
      <c r="AC36" s="215">
        <v>2.9489999999999998</v>
      </c>
      <c r="AD36" s="215">
        <v>2.8639999999999999</v>
      </c>
      <c r="AE36" s="215">
        <v>3.5779999999999998</v>
      </c>
      <c r="AF36" s="215">
        <v>2.129</v>
      </c>
    </row>
    <row r="37" spans="1:32">
      <c r="A37" s="66" t="s">
        <v>180</v>
      </c>
      <c r="B37" s="66"/>
      <c r="C37" s="66"/>
      <c r="D37" s="66"/>
      <c r="E37" s="66"/>
      <c r="F37" s="66"/>
    </row>
    <row r="38" spans="1:32" ht="14.25">
      <c r="A38" s="326" t="s">
        <v>274</v>
      </c>
      <c r="B38" s="326"/>
      <c r="C38" s="326"/>
      <c r="D38" s="326"/>
      <c r="E38" s="326"/>
      <c r="F38" s="326"/>
      <c r="G38" s="327"/>
      <c r="H38" s="327"/>
      <c r="I38" s="327"/>
      <c r="J38" s="327"/>
      <c r="K38" s="327"/>
      <c r="L38" s="327"/>
      <c r="M38" s="327"/>
      <c r="N38" s="70"/>
      <c r="O38" s="70"/>
      <c r="P38" s="70"/>
      <c r="Q38" s="70"/>
      <c r="R38" s="70"/>
      <c r="S38" s="70"/>
      <c r="T38" s="70"/>
    </row>
    <row r="39" spans="1:32">
      <c r="A39" s="285" t="s">
        <v>340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row>
    <row r="41" spans="1:32">
      <c r="A41" s="424" t="s">
        <v>186</v>
      </c>
      <c r="B41" s="424"/>
      <c r="C41" s="424"/>
      <c r="D41" s="424"/>
      <c r="E41" s="424"/>
      <c r="F41" s="424"/>
      <c r="G41" s="424"/>
      <c r="H41" s="88"/>
      <c r="I41" s="88"/>
    </row>
  </sheetData>
  <mergeCells count="2">
    <mergeCell ref="A41:G41"/>
    <mergeCell ref="A1:AF1"/>
  </mergeCells>
  <hyperlinks>
    <hyperlink ref="A41" location="ICINDEKILER!A1" display="İÇİNDEKİLER SAYFASINA DÖNÜŞ" xr:uid="{00000000-0004-0000-1400-000000000000}"/>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7"/>
  <dimension ref="A1:AF29"/>
  <sheetViews>
    <sheetView showGridLines="0" zoomScale="85" zoomScaleNormal="85" workbookViewId="0">
      <pane xSplit="1" ySplit="3" topLeftCell="G4" activePane="bottomRight" state="frozen"/>
      <selection sqref="A1:V1"/>
      <selection pane="topRight" sqref="A1:V1"/>
      <selection pane="bottomLeft" sqref="A1:V1"/>
      <selection pane="bottomRight" activeCell="AA36" sqref="AA35:AA36"/>
    </sheetView>
  </sheetViews>
  <sheetFormatPr defaultRowHeight="12.75"/>
  <cols>
    <col min="1" max="1" width="15.42578125" customWidth="1"/>
    <col min="2" max="6" width="11.28515625" hidden="1" customWidth="1"/>
    <col min="7" max="13" width="11.28515625" customWidth="1"/>
    <col min="14" max="14" width="11" customWidth="1"/>
    <col min="15" max="17" width="11.28515625" bestFit="1" customWidth="1"/>
    <col min="18" max="18" width="9.85546875" customWidth="1"/>
    <col min="19" max="20" width="11.28515625" bestFit="1" customWidth="1"/>
    <col min="21" max="31" width="11.28515625" customWidth="1"/>
    <col min="32" max="32" width="11" customWidth="1"/>
  </cols>
  <sheetData>
    <row r="1" spans="1:32" ht="24" customHeight="1">
      <c r="A1" s="449" t="s">
        <v>226</v>
      </c>
      <c r="B1" s="449"/>
      <c r="C1" s="449"/>
      <c r="D1" s="449"/>
      <c r="E1" s="449"/>
      <c r="F1" s="449"/>
      <c r="G1" s="449"/>
      <c r="H1" s="449"/>
      <c r="I1" s="449"/>
      <c r="J1" s="449"/>
      <c r="K1" s="449"/>
      <c r="L1" s="449"/>
      <c r="M1" s="449"/>
      <c r="N1" s="449"/>
      <c r="O1" s="449"/>
      <c r="P1" s="449"/>
      <c r="Q1" s="449"/>
      <c r="R1" s="449"/>
      <c r="S1" s="449"/>
      <c r="T1" s="449"/>
      <c r="U1" s="449"/>
      <c r="V1" s="449"/>
      <c r="W1" s="449"/>
      <c r="X1" s="449"/>
      <c r="Y1" s="449"/>
      <c r="Z1" s="449"/>
      <c r="AA1" s="449"/>
      <c r="AB1" s="449"/>
      <c r="AC1" s="449"/>
      <c r="AD1" s="449"/>
      <c r="AE1" s="449"/>
      <c r="AF1" s="449"/>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row>
    <row r="3" spans="1:32">
      <c r="A3" s="115" t="s">
        <v>56</v>
      </c>
      <c r="B3" s="116">
        <v>1995</v>
      </c>
      <c r="C3" s="116">
        <v>1996</v>
      </c>
      <c r="D3" s="116">
        <v>1997</v>
      </c>
      <c r="E3" s="116">
        <v>1998</v>
      </c>
      <c r="F3" s="116">
        <v>1999</v>
      </c>
      <c r="G3" s="116">
        <v>2000</v>
      </c>
      <c r="H3" s="116">
        <v>2001</v>
      </c>
      <c r="I3" s="116">
        <v>2002</v>
      </c>
      <c r="J3" s="116">
        <v>2003</v>
      </c>
      <c r="K3" s="116">
        <v>2004</v>
      </c>
      <c r="L3" s="116">
        <v>2005</v>
      </c>
      <c r="M3" s="116">
        <v>2006</v>
      </c>
      <c r="N3" s="116">
        <v>2007</v>
      </c>
      <c r="O3" s="116">
        <v>2008</v>
      </c>
      <c r="P3" s="116">
        <v>2009</v>
      </c>
      <c r="Q3" s="116">
        <v>2010</v>
      </c>
      <c r="R3" s="116">
        <v>2011</v>
      </c>
      <c r="S3" s="116">
        <v>2012</v>
      </c>
      <c r="T3" s="116">
        <v>2013</v>
      </c>
      <c r="U3" s="116">
        <v>2014</v>
      </c>
      <c r="V3" s="116">
        <v>2015</v>
      </c>
      <c r="W3" s="116">
        <v>2016</v>
      </c>
      <c r="X3" s="116">
        <v>2017</v>
      </c>
      <c r="Y3" s="116">
        <v>2018</v>
      </c>
      <c r="Z3" s="116">
        <v>2019</v>
      </c>
      <c r="AA3" s="116">
        <v>2020</v>
      </c>
      <c r="AB3" s="116">
        <v>2021</v>
      </c>
      <c r="AC3" s="116">
        <v>2022</v>
      </c>
      <c r="AD3" s="116">
        <v>2023</v>
      </c>
      <c r="AE3" s="116">
        <v>2024</v>
      </c>
      <c r="AF3" s="116">
        <v>2025</v>
      </c>
    </row>
    <row r="4" spans="1:32">
      <c r="A4" s="118" t="s">
        <v>41</v>
      </c>
      <c r="B4" s="71" t="s">
        <v>44</v>
      </c>
      <c r="C4" s="71" t="s">
        <v>44</v>
      </c>
      <c r="D4" s="71" t="s">
        <v>44</v>
      </c>
      <c r="E4" s="71" t="s">
        <v>44</v>
      </c>
      <c r="F4" s="71" t="s">
        <v>44</v>
      </c>
      <c r="G4" s="71" t="s">
        <v>44</v>
      </c>
      <c r="H4" s="71" t="s">
        <v>44</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44</v>
      </c>
      <c r="W4" s="71">
        <v>33</v>
      </c>
      <c r="X4" s="71" t="s">
        <v>44</v>
      </c>
      <c r="Y4" s="71">
        <v>100</v>
      </c>
      <c r="Z4" s="71">
        <v>89</v>
      </c>
      <c r="AA4" s="71">
        <v>110</v>
      </c>
      <c r="AB4" s="71">
        <v>123</v>
      </c>
      <c r="AC4" s="71">
        <v>212</v>
      </c>
      <c r="AD4" s="71">
        <v>157</v>
      </c>
      <c r="AE4" s="71">
        <v>267.36452106538002</v>
      </c>
      <c r="AF4" s="71">
        <v>263.83687743192002</v>
      </c>
    </row>
    <row r="5" spans="1:32">
      <c r="A5" s="118" t="s">
        <v>42</v>
      </c>
      <c r="B5" s="71" t="s">
        <v>44</v>
      </c>
      <c r="C5" s="71" t="s">
        <v>44</v>
      </c>
      <c r="D5" s="71" t="s">
        <v>44</v>
      </c>
      <c r="E5" s="71" t="s">
        <v>44</v>
      </c>
      <c r="F5" s="71" t="s">
        <v>44</v>
      </c>
      <c r="G5" s="71" t="s">
        <v>44</v>
      </c>
      <c r="H5" s="71" t="s">
        <v>44</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44</v>
      </c>
      <c r="W5" s="71">
        <v>1983</v>
      </c>
      <c r="X5" s="71">
        <v>2184</v>
      </c>
      <c r="Y5" s="71">
        <v>2131</v>
      </c>
      <c r="Z5" s="71">
        <v>2169</v>
      </c>
      <c r="AA5" s="71">
        <v>1944</v>
      </c>
      <c r="AB5" s="71">
        <v>1989</v>
      </c>
      <c r="AC5" s="71">
        <v>2353</v>
      </c>
      <c r="AD5" s="71">
        <v>3009</v>
      </c>
      <c r="AE5" s="71">
        <v>2654.497104</v>
      </c>
      <c r="AF5" s="71">
        <v>3527.7040115599998</v>
      </c>
    </row>
    <row r="6" spans="1:32">
      <c r="A6" s="118" t="s">
        <v>57</v>
      </c>
      <c r="B6" s="71" t="s">
        <v>44</v>
      </c>
      <c r="C6" s="71" t="s">
        <v>44</v>
      </c>
      <c r="D6" s="71" t="s">
        <v>44</v>
      </c>
      <c r="E6" s="71" t="s">
        <v>44</v>
      </c>
      <c r="F6" s="71" t="s">
        <v>44</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24209.604821199999</v>
      </c>
      <c r="AF6" s="71">
        <v>28051.794159699999</v>
      </c>
    </row>
    <row r="7" spans="1:32">
      <c r="A7" s="118" t="s">
        <v>111</v>
      </c>
      <c r="B7" s="71" t="s">
        <v>44</v>
      </c>
      <c r="C7" s="71" t="s">
        <v>44</v>
      </c>
      <c r="D7" s="71" t="s">
        <v>44</v>
      </c>
      <c r="E7" s="71" t="s">
        <v>44</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44</v>
      </c>
      <c r="V7" s="71">
        <v>568.70000000000005</v>
      </c>
      <c r="W7" s="71">
        <v>581</v>
      </c>
      <c r="X7" s="71">
        <v>654</v>
      </c>
      <c r="Y7" s="71">
        <v>645</v>
      </c>
      <c r="Z7" s="71">
        <v>673</v>
      </c>
      <c r="AA7" s="71">
        <v>754</v>
      </c>
      <c r="AB7" s="71">
        <v>669</v>
      </c>
      <c r="AC7" s="71">
        <v>558</v>
      </c>
      <c r="AD7" s="71">
        <v>603.29999999999995</v>
      </c>
      <c r="AE7" s="71">
        <v>585.42054569764002</v>
      </c>
      <c r="AF7" s="71">
        <v>682.82584581384003</v>
      </c>
    </row>
    <row r="8" spans="1:32">
      <c r="A8" s="118" t="s">
        <v>58</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484.38501817594999</v>
      </c>
      <c r="AF8" s="71">
        <v>499.16167406828998</v>
      </c>
    </row>
    <row r="9" spans="1:32">
      <c r="A9" s="118" t="s">
        <v>59</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44</v>
      </c>
      <c r="AE9" s="71"/>
      <c r="AF9" s="71" t="s">
        <v>44</v>
      </c>
    </row>
    <row r="10" spans="1:32">
      <c r="A10" s="118" t="s">
        <v>60</v>
      </c>
      <c r="B10" s="71" t="s">
        <v>44</v>
      </c>
      <c r="C10" s="71" t="s">
        <v>44</v>
      </c>
      <c r="D10" s="71" t="s">
        <v>44</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44</v>
      </c>
      <c r="AE10" s="71"/>
      <c r="AF10" s="71" t="s">
        <v>44</v>
      </c>
    </row>
    <row r="11" spans="1:32">
      <c r="A11" s="118" t="s">
        <v>113</v>
      </c>
      <c r="B11" s="71" t="s">
        <v>44</v>
      </c>
      <c r="C11" s="71" t="s">
        <v>44</v>
      </c>
      <c r="D11" s="71" t="s">
        <v>44</v>
      </c>
      <c r="E11" s="71" t="s">
        <v>44</v>
      </c>
      <c r="F11" s="71" t="s">
        <v>44</v>
      </c>
      <c r="G11" s="71" t="s">
        <v>44</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44</v>
      </c>
      <c r="V11" s="71" t="s">
        <v>44</v>
      </c>
      <c r="W11" s="71">
        <v>373</v>
      </c>
      <c r="X11" s="71">
        <v>426</v>
      </c>
      <c r="Y11" s="71">
        <v>397</v>
      </c>
      <c r="Z11" s="71">
        <v>382</v>
      </c>
      <c r="AA11" s="71">
        <v>472</v>
      </c>
      <c r="AB11" s="71">
        <v>454</v>
      </c>
      <c r="AC11" s="71">
        <v>375</v>
      </c>
      <c r="AD11" s="71" t="s">
        <v>44</v>
      </c>
      <c r="AE11" s="71"/>
      <c r="AF11" s="71" t="s">
        <v>44</v>
      </c>
    </row>
    <row r="12" spans="1:32">
      <c r="A12" s="118" t="s">
        <v>54</v>
      </c>
      <c r="B12" s="71" t="s">
        <v>44</v>
      </c>
      <c r="C12" s="71" t="s">
        <v>44</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10117.2753467</v>
      </c>
      <c r="AF12" s="71">
        <v>10294.512100899999</v>
      </c>
    </row>
    <row r="13" spans="1:32">
      <c r="A13" s="118" t="s">
        <v>64</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2886.4688670656001</v>
      </c>
      <c r="AF13" s="71">
        <v>3179.45706625</v>
      </c>
    </row>
    <row r="14" spans="1:32">
      <c r="A14" s="118" t="s">
        <v>65</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137.29358266333</v>
      </c>
      <c r="AF14" s="71">
        <v>198.69827847689999</v>
      </c>
    </row>
    <row r="15" spans="1:32">
      <c r="A15" s="118" t="s">
        <v>163</v>
      </c>
      <c r="B15" s="71" t="s">
        <v>44</v>
      </c>
      <c r="C15" s="71" t="s">
        <v>44</v>
      </c>
      <c r="D15" s="71" t="s">
        <v>44</v>
      </c>
      <c r="E15" s="71" t="s">
        <v>44</v>
      </c>
      <c r="F15" s="71" t="s">
        <v>44</v>
      </c>
      <c r="G15" s="71" t="s">
        <v>44</v>
      </c>
      <c r="H15" s="71" t="s">
        <v>44</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44</v>
      </c>
      <c r="X15" s="71">
        <v>1693</v>
      </c>
      <c r="Y15" s="71">
        <v>1691</v>
      </c>
      <c r="Z15" s="71">
        <v>1731</v>
      </c>
      <c r="AA15" s="71">
        <v>2060</v>
      </c>
      <c r="AB15" s="71">
        <v>2407</v>
      </c>
      <c r="AC15" s="71">
        <v>2280</v>
      </c>
      <c r="AD15" s="71">
        <v>2447.4</v>
      </c>
      <c r="AE15" s="71">
        <v>2209.2426334699999</v>
      </c>
      <c r="AF15" s="71">
        <v>2438.2495958</v>
      </c>
    </row>
    <row r="16" spans="1:32">
      <c r="A16" s="118" t="s">
        <v>47</v>
      </c>
      <c r="B16" s="71">
        <v>45536</v>
      </c>
      <c r="C16" s="71" t="s">
        <v>44</v>
      </c>
      <c r="D16" s="71" t="s">
        <v>44</v>
      </c>
      <c r="E16" s="71" t="s">
        <v>44</v>
      </c>
      <c r="F16" s="71" t="s">
        <v>44</v>
      </c>
      <c r="G16" s="71" t="s">
        <v>44</v>
      </c>
      <c r="H16" s="71" t="s">
        <v>44</v>
      </c>
      <c r="I16" s="71" t="s">
        <v>44</v>
      </c>
      <c r="J16" s="71" t="s">
        <v>44</v>
      </c>
      <c r="K16" s="71" t="s">
        <v>44</v>
      </c>
      <c r="L16" s="71" t="s">
        <v>44</v>
      </c>
      <c r="M16" s="71" t="s">
        <v>44</v>
      </c>
      <c r="N16" s="71" t="s">
        <v>44</v>
      </c>
      <c r="O16" s="71" t="s">
        <v>44</v>
      </c>
      <c r="P16" s="71" t="s">
        <v>44</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126.70867385427</v>
      </c>
      <c r="AF16" s="71">
        <v>163.12349735987999</v>
      </c>
    </row>
    <row r="17" spans="1:32">
      <c r="A17" s="118" t="s">
        <v>48</v>
      </c>
      <c r="B17" s="71" t="s">
        <v>44</v>
      </c>
      <c r="C17" s="71" t="s">
        <v>44</v>
      </c>
      <c r="D17" s="71" t="s">
        <v>44</v>
      </c>
      <c r="E17" s="71" t="s">
        <v>44</v>
      </c>
      <c r="F17" s="71" t="s">
        <v>44</v>
      </c>
      <c r="G17" s="71" t="s">
        <v>44</v>
      </c>
      <c r="H17" s="71" t="s">
        <v>44</v>
      </c>
      <c r="I17" s="71" t="s">
        <v>44</v>
      </c>
      <c r="J17" s="71" t="s">
        <v>44</v>
      </c>
      <c r="K17" s="71" t="s">
        <v>44</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474.05433572032001</v>
      </c>
      <c r="AF17" s="71">
        <v>560.71401967296003</v>
      </c>
    </row>
    <row r="18" spans="1:32">
      <c r="A18" s="118" t="s">
        <v>67</v>
      </c>
      <c r="B18" s="71" t="s">
        <v>328</v>
      </c>
      <c r="C18" s="71" t="s">
        <v>44</v>
      </c>
      <c r="D18" s="71" t="s">
        <v>44</v>
      </c>
      <c r="E18" s="71" t="s">
        <v>44</v>
      </c>
      <c r="F18" s="71" t="s">
        <v>44</v>
      </c>
      <c r="G18" s="71" t="s">
        <v>44</v>
      </c>
      <c r="H18" s="71" t="s">
        <v>44</v>
      </c>
      <c r="I18" s="71" t="s">
        <v>44</v>
      </c>
      <c r="J18" s="71" t="s">
        <v>44</v>
      </c>
      <c r="K18" s="71" t="s">
        <v>44</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872.51578676845998</v>
      </c>
      <c r="AF18" s="71">
        <v>1110.7524351</v>
      </c>
    </row>
    <row r="19" spans="1:32">
      <c r="A19" s="118" t="s">
        <v>70</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63.650903294370003</v>
      </c>
      <c r="AF19" s="71">
        <v>74.173904068390001</v>
      </c>
    </row>
    <row r="20" spans="1:32">
      <c r="A20" s="118" t="s">
        <v>172</v>
      </c>
      <c r="B20" s="71" t="s">
        <v>44</v>
      </c>
      <c r="C20" s="71" t="s">
        <v>44</v>
      </c>
      <c r="D20" s="71" t="s">
        <v>44</v>
      </c>
      <c r="E20" s="71" t="s">
        <v>44</v>
      </c>
      <c r="F20" s="71" t="s">
        <v>44</v>
      </c>
      <c r="G20" s="71" t="s">
        <v>44</v>
      </c>
      <c r="H20" s="71" t="s">
        <v>44</v>
      </c>
      <c r="I20" s="71" t="s">
        <v>44</v>
      </c>
      <c r="J20" s="71" t="s">
        <v>44</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534.23374097421004</v>
      </c>
      <c r="AF20" s="71">
        <v>863.14586963274996</v>
      </c>
    </row>
    <row r="21" spans="1:32">
      <c r="A21" s="118" t="s">
        <v>72</v>
      </c>
      <c r="B21" s="71" t="s">
        <v>44</v>
      </c>
      <c r="C21" s="71" t="s">
        <v>44</v>
      </c>
      <c r="D21" s="71" t="s">
        <v>44</v>
      </c>
      <c r="E21" s="71" t="s">
        <v>44</v>
      </c>
      <c r="F21" s="71" t="s">
        <v>44</v>
      </c>
      <c r="G21" s="71" t="s">
        <v>44</v>
      </c>
      <c r="H21" s="71" t="s">
        <v>44</v>
      </c>
      <c r="I21" s="71" t="s">
        <v>44</v>
      </c>
      <c r="J21" s="71" t="s">
        <v>44</v>
      </c>
      <c r="K21" s="71" t="s">
        <v>44</v>
      </c>
      <c r="L21" s="71" t="s">
        <v>44</v>
      </c>
      <c r="M21" s="71" t="s">
        <v>44</v>
      </c>
      <c r="N21" s="71" t="s">
        <v>44</v>
      </c>
      <c r="O21" s="71">
        <v>63.97</v>
      </c>
      <c r="P21" s="71">
        <v>91.135000000000005</v>
      </c>
      <c r="Q21" s="71">
        <v>105.61</v>
      </c>
      <c r="R21" s="71">
        <v>116.521</v>
      </c>
      <c r="S21" s="71">
        <v>134.37299999999999</v>
      </c>
      <c r="T21" s="71">
        <v>133.53</v>
      </c>
      <c r="U21" s="71">
        <v>131.6</v>
      </c>
      <c r="V21" s="71">
        <v>117.3</v>
      </c>
      <c r="W21" s="71">
        <v>140</v>
      </c>
      <c r="X21" s="71" t="s">
        <v>44</v>
      </c>
      <c r="Y21" s="71" t="s">
        <v>44</v>
      </c>
      <c r="Z21" s="71" t="s">
        <v>44</v>
      </c>
      <c r="AA21" s="71" t="s">
        <v>44</v>
      </c>
      <c r="AB21" s="71" t="s">
        <v>44</v>
      </c>
      <c r="AC21" s="71"/>
      <c r="AD21" s="71"/>
      <c r="AE21" s="71"/>
      <c r="AF21" s="71"/>
    </row>
    <row r="22" spans="1:32">
      <c r="A22" s="118" t="s">
        <v>73</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497.59555013229999</v>
      </c>
      <c r="AF22" s="71">
        <v>562.29065812279998</v>
      </c>
    </row>
    <row r="23" spans="1:32">
      <c r="A23" s="149" t="s">
        <v>50</v>
      </c>
      <c r="B23" s="71" t="s">
        <v>44</v>
      </c>
      <c r="C23" s="71" t="s">
        <v>44</v>
      </c>
      <c r="D23" s="71" t="s">
        <v>44</v>
      </c>
      <c r="E23" s="71" t="s">
        <v>44</v>
      </c>
      <c r="F23" s="71" t="s">
        <v>44</v>
      </c>
      <c r="G23" s="71" t="s">
        <v>44</v>
      </c>
      <c r="H23" s="71" t="s">
        <v>44</v>
      </c>
      <c r="I23" s="71" t="s">
        <v>44</v>
      </c>
      <c r="J23" s="92">
        <v>140.34</v>
      </c>
      <c r="K23" s="92">
        <v>168.72900000000001</v>
      </c>
      <c r="L23" s="92">
        <v>182.96299999999999</v>
      </c>
      <c r="M23" s="92">
        <v>179.20699999999999</v>
      </c>
      <c r="N23" s="92">
        <v>219.23</v>
      </c>
      <c r="O23" s="92">
        <v>180.52799999999999</v>
      </c>
      <c r="P23" s="92">
        <v>221.69200000000001</v>
      </c>
      <c r="Q23" s="92">
        <v>230.79499999999999</v>
      </c>
      <c r="R23" s="92">
        <v>202.15199999999999</v>
      </c>
      <c r="S23" s="92">
        <v>232.58199999999999</v>
      </c>
      <c r="T23" s="92">
        <v>205.613</v>
      </c>
      <c r="U23" s="92">
        <v>198.1</v>
      </c>
      <c r="V23" s="92">
        <v>167.6</v>
      </c>
      <c r="W23" s="92">
        <v>174</v>
      </c>
      <c r="X23" s="92">
        <v>161</v>
      </c>
      <c r="Y23" s="92">
        <v>128</v>
      </c>
      <c r="Z23" s="92">
        <v>146</v>
      </c>
      <c r="AA23" s="92">
        <v>160</v>
      </c>
      <c r="AB23" s="92">
        <v>110</v>
      </c>
      <c r="AC23" s="92">
        <v>114</v>
      </c>
      <c r="AD23" s="92">
        <v>119.7</v>
      </c>
      <c r="AE23" s="92">
        <v>153.83944864309001</v>
      </c>
      <c r="AF23" s="92">
        <v>207.37687936973001</v>
      </c>
    </row>
    <row r="24" spans="1:32">
      <c r="A24" s="40" t="s">
        <v>165</v>
      </c>
      <c r="B24" s="40"/>
      <c r="C24" s="38"/>
      <c r="D24" s="38"/>
      <c r="E24" s="38"/>
      <c r="F24" s="38"/>
      <c r="G24" s="38"/>
      <c r="H24" s="38"/>
      <c r="I24" s="38"/>
      <c r="J24" s="38"/>
      <c r="K24" s="38"/>
      <c r="L24" s="38"/>
      <c r="M24" s="38"/>
    </row>
    <row r="25" spans="1:32">
      <c r="A25" s="101" t="s">
        <v>329</v>
      </c>
      <c r="B25" s="39"/>
      <c r="C25" s="39"/>
      <c r="D25" s="39"/>
      <c r="E25" s="39"/>
      <c r="F25" s="39"/>
      <c r="G25" s="39"/>
      <c r="H25" s="39"/>
      <c r="I25" s="39"/>
      <c r="J25" s="39"/>
      <c r="K25" s="39"/>
      <c r="L25" s="39"/>
      <c r="M25" s="39"/>
    </row>
    <row r="26" spans="1:32">
      <c r="A26" s="359" t="s">
        <v>350</v>
      </c>
      <c r="B26" s="39"/>
      <c r="C26" s="39"/>
      <c r="D26" s="39"/>
      <c r="E26" s="39"/>
      <c r="F26" s="39"/>
      <c r="G26" s="39"/>
      <c r="H26" s="39"/>
      <c r="I26" s="39"/>
      <c r="J26" s="39"/>
      <c r="K26" s="39"/>
      <c r="L26" s="39"/>
      <c r="M26" s="39"/>
    </row>
    <row r="27" spans="1:32">
      <c r="A27" s="101" t="s">
        <v>351</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row>
    <row r="28" spans="1:32">
      <c r="A28" s="89" t="s">
        <v>186</v>
      </c>
      <c r="B28" s="89"/>
      <c r="C28" s="88"/>
      <c r="D28" s="39"/>
      <c r="E28" s="39"/>
      <c r="F28" s="39"/>
      <c r="G28" s="39"/>
      <c r="H28" s="39"/>
      <c r="I28" s="39"/>
      <c r="J28" s="39"/>
      <c r="K28" s="39"/>
      <c r="L28" s="39"/>
      <c r="M28" s="39"/>
    </row>
    <row r="29" spans="1:32">
      <c r="A29" s="39"/>
      <c r="B29" s="39"/>
      <c r="C29" s="39"/>
      <c r="D29" s="39"/>
      <c r="E29" s="39"/>
      <c r="F29" s="39"/>
      <c r="G29" s="39"/>
      <c r="H29" s="39"/>
      <c r="I29" s="39"/>
      <c r="J29" s="39"/>
      <c r="K29" s="39"/>
      <c r="L29" s="39"/>
      <c r="M29" s="39"/>
    </row>
  </sheetData>
  <mergeCells count="1">
    <mergeCell ref="A1:AF1"/>
  </mergeCells>
  <phoneticPr fontId="6" type="noConversion"/>
  <hyperlinks>
    <hyperlink ref="A28" location="ICINDEKILER!A1" display="İÇİNDEKİLER SAYFASINA DÖNÜŞ" xr:uid="{00000000-0004-0000-15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8"/>
  <dimension ref="A1:AF44"/>
  <sheetViews>
    <sheetView showGridLines="0" zoomScale="85" zoomScaleNormal="85" zoomScaleSheetLayoutView="100" workbookViewId="0">
      <pane xSplit="2" ySplit="3" topLeftCell="G4" activePane="bottomRight" state="frozen"/>
      <selection sqref="A1:V1"/>
      <selection pane="topRight" sqref="A1:V1"/>
      <selection pane="bottomLeft" sqref="A1:V1"/>
      <selection pane="bottomRight" sqref="A1:AF1"/>
    </sheetView>
  </sheetViews>
  <sheetFormatPr defaultRowHeight="12.75"/>
  <cols>
    <col min="1" max="1" width="11.28515625" customWidth="1"/>
    <col min="2" max="5" width="11.28515625" hidden="1" customWidth="1"/>
    <col min="6" max="13" width="11.28515625" customWidth="1"/>
    <col min="14" max="31" width="9.140625" customWidth="1"/>
    <col min="32" max="32" width="9.85546875" customWidth="1"/>
  </cols>
  <sheetData>
    <row r="1" spans="1:32" ht="24" customHeight="1">
      <c r="A1" s="449" t="s">
        <v>225</v>
      </c>
      <c r="B1" s="449"/>
      <c r="C1" s="449"/>
      <c r="D1" s="449"/>
      <c r="E1" s="449"/>
      <c r="F1" s="449"/>
      <c r="G1" s="449"/>
      <c r="H1" s="449"/>
      <c r="I1" s="449"/>
      <c r="J1" s="449"/>
      <c r="K1" s="449"/>
      <c r="L1" s="449"/>
      <c r="M1" s="449"/>
      <c r="N1" s="449"/>
      <c r="O1" s="449"/>
      <c r="P1" s="449"/>
      <c r="Q1" s="449"/>
      <c r="R1" s="449"/>
      <c r="S1" s="449"/>
      <c r="T1" s="449"/>
      <c r="U1" s="449"/>
      <c r="V1" s="449"/>
      <c r="W1" s="449"/>
      <c r="X1" s="449"/>
      <c r="Y1" s="449"/>
      <c r="Z1" s="449"/>
      <c r="AA1" s="449"/>
      <c r="AB1" s="449"/>
      <c r="AC1" s="449"/>
      <c r="AD1" s="449"/>
      <c r="AE1" s="449"/>
      <c r="AF1" s="449"/>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row>
    <row r="3" spans="1:32">
      <c r="A3" s="115"/>
      <c r="B3" s="116">
        <v>1995</v>
      </c>
      <c r="C3" s="116">
        <v>1996</v>
      </c>
      <c r="D3" s="116">
        <v>1997</v>
      </c>
      <c r="E3" s="116">
        <v>1998</v>
      </c>
      <c r="F3" s="116">
        <v>1999</v>
      </c>
      <c r="G3" s="116">
        <v>2000</v>
      </c>
      <c r="H3" s="116">
        <v>2001</v>
      </c>
      <c r="I3" s="116">
        <v>2002</v>
      </c>
      <c r="J3" s="116">
        <v>2003</v>
      </c>
      <c r="K3" s="116">
        <v>2004</v>
      </c>
      <c r="L3" s="116">
        <v>2005</v>
      </c>
      <c r="M3" s="116">
        <v>2006</v>
      </c>
      <c r="N3" s="116">
        <v>2007</v>
      </c>
      <c r="O3" s="116">
        <v>2008</v>
      </c>
      <c r="P3" s="116">
        <v>2009</v>
      </c>
      <c r="Q3" s="116">
        <v>2010</v>
      </c>
      <c r="R3" s="116">
        <v>2011</v>
      </c>
      <c r="S3" s="116">
        <v>2012</v>
      </c>
      <c r="T3" s="116">
        <v>2013</v>
      </c>
      <c r="U3" s="116">
        <v>2014</v>
      </c>
      <c r="V3" s="116">
        <v>2015</v>
      </c>
      <c r="W3" s="116">
        <v>2016</v>
      </c>
      <c r="X3" s="116">
        <v>2017</v>
      </c>
      <c r="Y3" s="116">
        <v>2018</v>
      </c>
      <c r="Z3" s="116">
        <v>2019</v>
      </c>
      <c r="AA3" s="116">
        <v>2020</v>
      </c>
      <c r="AB3" s="116">
        <v>2021</v>
      </c>
      <c r="AC3" s="116">
        <v>2022</v>
      </c>
      <c r="AD3" s="116">
        <v>2023</v>
      </c>
      <c r="AE3" s="116">
        <v>2024</v>
      </c>
      <c r="AF3" s="116">
        <v>2025</v>
      </c>
    </row>
    <row r="4" spans="1:32">
      <c r="A4" s="118" t="s">
        <v>41</v>
      </c>
      <c r="B4" s="41" t="s">
        <v>44</v>
      </c>
      <c r="C4" s="41" t="s">
        <v>44</v>
      </c>
      <c r="D4" s="41" t="s">
        <v>44</v>
      </c>
      <c r="E4" s="41" t="s">
        <v>44</v>
      </c>
      <c r="F4" s="41" t="s">
        <v>44</v>
      </c>
      <c r="G4" s="41" t="s">
        <v>44</v>
      </c>
      <c r="H4" s="41" t="s">
        <v>44</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18">
        <v>2.3965159427021068E-2</v>
      </c>
      <c r="U4" s="41">
        <v>4.4356598665043802E-2</v>
      </c>
      <c r="V4" s="41" t="s">
        <v>44</v>
      </c>
      <c r="W4" s="41">
        <v>6.0913930462133684E-2</v>
      </c>
      <c r="X4" s="41" t="s">
        <v>44</v>
      </c>
      <c r="Y4" s="41">
        <v>0.19301591223180439</v>
      </c>
      <c r="Z4" s="41">
        <v>0.19698327855427553</v>
      </c>
      <c r="AA4" s="41">
        <v>0.28272983365204696</v>
      </c>
      <c r="AB4" s="217">
        <v>0.25272137776298431</v>
      </c>
      <c r="AC4" s="217">
        <v>0.33531517253705473</v>
      </c>
      <c r="AD4" s="341">
        <v>0.24321816359442366</v>
      </c>
      <c r="AE4" s="341">
        <v>0.42294809112684595</v>
      </c>
      <c r="AF4" s="341">
        <v>0.38714994083790549</v>
      </c>
    </row>
    <row r="5" spans="1:32">
      <c r="A5" s="118" t="s">
        <v>42</v>
      </c>
      <c r="B5" s="41" t="s">
        <v>44</v>
      </c>
      <c r="C5" s="41" t="s">
        <v>44</v>
      </c>
      <c r="D5" s="41" t="s">
        <v>44</v>
      </c>
      <c r="E5" s="41" t="s">
        <v>44</v>
      </c>
      <c r="F5" s="41" t="s">
        <v>44</v>
      </c>
      <c r="G5" s="41" t="s">
        <v>44</v>
      </c>
      <c r="H5" s="41" t="s">
        <v>44</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18">
        <v>0.80758578773459355</v>
      </c>
      <c r="U5" s="206">
        <v>0.83685054928142888</v>
      </c>
      <c r="V5" s="41" t="s">
        <v>44</v>
      </c>
      <c r="W5" s="41">
        <v>1.1205915909857644</v>
      </c>
      <c r="X5" s="217">
        <v>1.0627897549792722</v>
      </c>
      <c r="Y5" s="217">
        <v>1.140679933025869</v>
      </c>
      <c r="Z5" s="217">
        <v>1.1550615553550869</v>
      </c>
      <c r="AA5" s="217">
        <v>1.3455913195516356</v>
      </c>
      <c r="AB5" s="217">
        <v>1.2064057781317268</v>
      </c>
      <c r="AC5" s="217">
        <v>1.2228878030324291</v>
      </c>
      <c r="AD5" s="341">
        <v>1.3842941273081346</v>
      </c>
      <c r="AE5" s="341">
        <v>1.2225173264214628</v>
      </c>
      <c r="AF5" s="341">
        <v>1.5472942498633722</v>
      </c>
    </row>
    <row r="6" spans="1:32">
      <c r="A6" s="118" t="s">
        <v>57</v>
      </c>
      <c r="B6" s="41" t="s">
        <v>44</v>
      </c>
      <c r="C6" s="41" t="s">
        <v>44</v>
      </c>
      <c r="D6" s="41" t="s">
        <v>44</v>
      </c>
      <c r="E6" s="41" t="s">
        <v>44</v>
      </c>
      <c r="F6" s="41" t="s">
        <v>44</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18">
        <v>0.42393868652744043</v>
      </c>
      <c r="U6" s="41">
        <v>0.41369109524139686</v>
      </c>
      <c r="V6" s="41">
        <v>0.67185640352738019</v>
      </c>
      <c r="W6" s="41">
        <v>0.69120991493834194</v>
      </c>
      <c r="X6" s="41">
        <v>0.95042618944768076</v>
      </c>
      <c r="Y6" s="41">
        <v>0.93053103965437589</v>
      </c>
      <c r="Z6" s="41">
        <v>0.98998647197467327</v>
      </c>
      <c r="AA6" s="41">
        <v>1.1992540934156315</v>
      </c>
      <c r="AB6" s="217">
        <v>1.1785932863258684</v>
      </c>
      <c r="AC6" s="217">
        <v>1.1562402831727923</v>
      </c>
      <c r="AD6" s="341">
        <v>1.2481159244660138</v>
      </c>
      <c r="AE6" s="341">
        <v>1.2913160443436955</v>
      </c>
      <c r="AF6" s="341">
        <v>1.4292999654849956</v>
      </c>
    </row>
    <row r="7" spans="1:32">
      <c r="A7" s="118" t="s">
        <v>111</v>
      </c>
      <c r="B7" s="41" t="s">
        <v>44</v>
      </c>
      <c r="C7" s="41" t="s">
        <v>44</v>
      </c>
      <c r="D7" s="41" t="s">
        <v>44</v>
      </c>
      <c r="E7" s="41" t="s">
        <v>44</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18">
        <v>2.1550068303794032</v>
      </c>
      <c r="U7" s="41" t="s">
        <v>44</v>
      </c>
      <c r="V7" s="41">
        <v>1.9272021173129645</v>
      </c>
      <c r="W7" s="41">
        <v>1.9202104629987671</v>
      </c>
      <c r="X7" s="41">
        <v>2.0155076983764992</v>
      </c>
      <c r="Y7" s="41">
        <v>1.8382667282272267</v>
      </c>
      <c r="Z7" s="41">
        <v>1.93635074130872</v>
      </c>
      <c r="AA7" s="41">
        <v>2.1174719519215919</v>
      </c>
      <c r="AB7" s="217">
        <v>1.6796258125095718</v>
      </c>
      <c r="AC7" s="217">
        <v>1.428289866053031</v>
      </c>
      <c r="AD7" s="41">
        <v>1.4819745905102533</v>
      </c>
      <c r="AE7" s="41">
        <v>1.3631613468549659</v>
      </c>
      <c r="AF7" s="341">
        <v>1.4788807146653151</v>
      </c>
    </row>
    <row r="8" spans="1:32">
      <c r="A8" s="118" t="s">
        <v>58</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18">
        <v>0.11102485151199712</v>
      </c>
      <c r="U8" s="206">
        <v>0.13092341429400728</v>
      </c>
      <c r="V8" s="41">
        <v>0.15018283887476963</v>
      </c>
      <c r="W8" s="41">
        <v>0.16685211694951821</v>
      </c>
      <c r="X8" s="41">
        <v>0.21469139097370427</v>
      </c>
      <c r="Y8" s="41">
        <v>0.21516860416214326</v>
      </c>
      <c r="Z8" s="41">
        <v>0.23124132845018314</v>
      </c>
      <c r="AA8" s="41">
        <v>0.30765223595227809</v>
      </c>
      <c r="AB8" s="217">
        <v>0.32583107973852687</v>
      </c>
      <c r="AC8" s="217">
        <v>0.3010296426998037</v>
      </c>
      <c r="AD8" s="341">
        <v>0.31921620279308704</v>
      </c>
      <c r="AE8" s="341">
        <v>0.34690612201958748</v>
      </c>
      <c r="AF8" s="341">
        <v>0.34528719701578259</v>
      </c>
    </row>
    <row r="9" spans="1:32">
      <c r="A9" s="118" t="s">
        <v>59</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18">
        <v>0.3225842051825365</v>
      </c>
      <c r="U9" s="206">
        <v>0.3012333716019085</v>
      </c>
      <c r="V9" s="41">
        <v>0.28380822770310238</v>
      </c>
      <c r="W9" s="41">
        <v>0.26308444048035368</v>
      </c>
      <c r="X9" s="41">
        <v>0.28396491597510043</v>
      </c>
      <c r="Y9" s="41">
        <v>0.27505244131710826</v>
      </c>
      <c r="Z9" s="41">
        <v>0.26803034846599066</v>
      </c>
      <c r="AA9" s="41">
        <v>0.38452069080940227</v>
      </c>
      <c r="AB9" s="217">
        <v>0.40600275066863578</v>
      </c>
      <c r="AC9" s="217">
        <v>0.4106258085741637</v>
      </c>
      <c r="AD9" s="341" t="s">
        <v>44</v>
      </c>
      <c r="AE9" s="341" t="s">
        <v>44</v>
      </c>
      <c r="AF9" s="341" t="s">
        <v>44</v>
      </c>
    </row>
    <row r="10" spans="1:32">
      <c r="A10" s="118" t="s">
        <v>60</v>
      </c>
      <c r="B10" s="41" t="s">
        <v>44</v>
      </c>
      <c r="C10" s="41" t="s">
        <v>44</v>
      </c>
      <c r="D10" s="41" t="s">
        <v>44</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18">
        <v>0.34068302663096478</v>
      </c>
      <c r="U10" s="217">
        <v>0.33506971643427857</v>
      </c>
      <c r="V10" s="217">
        <v>0.3141820413101386</v>
      </c>
      <c r="W10" s="217">
        <v>0.32296943518554305</v>
      </c>
      <c r="X10" s="217">
        <v>0.32975719759235117</v>
      </c>
      <c r="Y10" s="217">
        <v>0.31545091075867965</v>
      </c>
      <c r="Z10" s="217">
        <v>0.32154632078547879</v>
      </c>
      <c r="AA10" s="217">
        <v>0.39695606869144334</v>
      </c>
      <c r="AB10" s="217">
        <v>0.36980522850630115</v>
      </c>
      <c r="AC10" s="217">
        <v>0.51677251644296329</v>
      </c>
      <c r="AD10" s="341" t="s">
        <v>44</v>
      </c>
      <c r="AE10" s="341" t="s">
        <v>44</v>
      </c>
      <c r="AF10" s="341" t="s">
        <v>44</v>
      </c>
    </row>
    <row r="11" spans="1:32">
      <c r="A11" s="118" t="s">
        <v>113</v>
      </c>
      <c r="B11" s="41" t="s">
        <v>44</v>
      </c>
      <c r="C11" s="41" t="s">
        <v>44</v>
      </c>
      <c r="D11" s="41" t="s">
        <v>44</v>
      </c>
      <c r="E11" s="41" t="s">
        <v>44</v>
      </c>
      <c r="F11" s="41" t="s">
        <v>44</v>
      </c>
      <c r="G11" s="41" t="s">
        <v>44</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18">
        <v>0.71305694074388937</v>
      </c>
      <c r="U11" s="206" t="s">
        <v>44</v>
      </c>
      <c r="V11" s="41" t="s">
        <v>44</v>
      </c>
      <c r="W11" s="41">
        <v>0.72085652442795289</v>
      </c>
      <c r="X11" s="41">
        <v>0.7909761871605625</v>
      </c>
      <c r="Y11" s="41">
        <v>0.72033167917116492</v>
      </c>
      <c r="Z11" s="41">
        <v>0.7155165954896231</v>
      </c>
      <c r="AA11" s="41">
        <v>0.87235521121346093</v>
      </c>
      <c r="AB11" s="217">
        <v>0.71287700830328993</v>
      </c>
      <c r="AC11" s="217">
        <v>0.63999836160419432</v>
      </c>
      <c r="AD11" s="341" t="s">
        <v>44</v>
      </c>
      <c r="AE11" s="341" t="s">
        <v>44</v>
      </c>
      <c r="AF11" s="341" t="s">
        <v>44</v>
      </c>
    </row>
    <row r="12" spans="1:32">
      <c r="A12" s="118" t="s">
        <v>54</v>
      </c>
      <c r="B12" s="41" t="s">
        <v>44</v>
      </c>
      <c r="C12" s="41" t="s">
        <v>44</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18">
        <v>2.4562663492543995</v>
      </c>
      <c r="U12" s="206">
        <v>2.3576662396565</v>
      </c>
      <c r="V12" s="41">
        <v>2.6489915283189922</v>
      </c>
      <c r="W12" s="41">
        <v>2.8712766632137496</v>
      </c>
      <c r="X12" s="41">
        <v>2.5231238461167433</v>
      </c>
      <c r="Y12" s="41">
        <v>2.4244111289602084</v>
      </c>
      <c r="Z12" s="41">
        <v>2.4141843993725729</v>
      </c>
      <c r="AA12" s="41">
        <v>2.818179457656051</v>
      </c>
      <c r="AB12" s="217">
        <v>2.5741493869688705</v>
      </c>
      <c r="AC12" s="217">
        <v>2.7343559925528012</v>
      </c>
      <c r="AD12" s="341">
        <v>2.6093243610877028</v>
      </c>
      <c r="AE12" s="341">
        <v>2.512852740877217</v>
      </c>
      <c r="AF12" s="341">
        <v>2.3211124598802795</v>
      </c>
    </row>
    <row r="13" spans="1:32">
      <c r="A13" s="118" t="s">
        <v>64</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18">
        <v>0.91688231961481259</v>
      </c>
      <c r="U13" s="206">
        <v>0.88996600470014164</v>
      </c>
      <c r="V13" s="41">
        <v>0.91858498055834847</v>
      </c>
      <c r="W13" s="41">
        <v>1.0121754724627579</v>
      </c>
      <c r="X13" s="217">
        <v>1.028193937105274</v>
      </c>
      <c r="Y13" s="217">
        <v>1.2504477362513564</v>
      </c>
      <c r="Z13" s="217">
        <v>1.3327009559157912</v>
      </c>
      <c r="AA13" s="217">
        <v>1.7122485686149398</v>
      </c>
      <c r="AB13" s="217">
        <v>1.454918268267543</v>
      </c>
      <c r="AC13" s="217">
        <v>1.3374831763122474</v>
      </c>
      <c r="AD13" s="341">
        <v>1.40837378895677</v>
      </c>
      <c r="AE13" s="341">
        <v>1.2878817639354414</v>
      </c>
      <c r="AF13" s="341">
        <v>1.3705147059140479</v>
      </c>
    </row>
    <row r="14" spans="1:32">
      <c r="A14" s="118" t="s">
        <v>65</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1">
        <v>0.24518311994153155</v>
      </c>
      <c r="T14" s="218">
        <v>0.24984349106978457</v>
      </c>
      <c r="U14" s="41">
        <v>0.2237520605266495</v>
      </c>
      <c r="V14" s="41">
        <v>0.22664169727927255</v>
      </c>
      <c r="W14" s="41">
        <v>0.28453134404581687</v>
      </c>
      <c r="X14" s="41">
        <v>0.28784237880703889</v>
      </c>
      <c r="Y14" s="41">
        <v>0.27918370287649275</v>
      </c>
      <c r="Z14" s="41">
        <v>0.30614611519134133</v>
      </c>
      <c r="AA14" s="41">
        <v>0.39771095251773131</v>
      </c>
      <c r="AB14" s="217">
        <v>0.3327975084141257</v>
      </c>
      <c r="AC14" s="217">
        <v>0.28784173937820368</v>
      </c>
      <c r="AD14" s="341">
        <v>0.36829221332893253</v>
      </c>
      <c r="AE14" s="341">
        <v>0.3280282090287952</v>
      </c>
      <c r="AF14" s="341">
        <v>0.43439863246737059</v>
      </c>
    </row>
    <row r="15" spans="1:32">
      <c r="A15" s="118" t="s">
        <v>163</v>
      </c>
      <c r="B15" s="41" t="s">
        <v>44</v>
      </c>
      <c r="C15" s="41" t="s">
        <v>44</v>
      </c>
      <c r="D15" s="41" t="s">
        <v>44</v>
      </c>
      <c r="E15" s="41" t="s">
        <v>44</v>
      </c>
      <c r="F15" s="41" t="s">
        <v>44</v>
      </c>
      <c r="G15" s="41" t="s">
        <v>44</v>
      </c>
      <c r="H15" s="41" t="s">
        <v>44</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1">
        <v>1.0469534440022015</v>
      </c>
      <c r="T15" s="218">
        <v>1.0771305256949844</v>
      </c>
      <c r="U15" s="206">
        <v>1.0095413275666851</v>
      </c>
      <c r="V15" s="41">
        <v>1.0389201326972806</v>
      </c>
      <c r="W15" s="41" t="s">
        <v>44</v>
      </c>
      <c r="X15" s="41">
        <v>1.1007587628329747</v>
      </c>
      <c r="Y15" s="41">
        <v>1.0441984310470884</v>
      </c>
      <c r="Z15" s="41">
        <v>1.0481869272742357</v>
      </c>
      <c r="AA15" s="41">
        <v>1.2574332003872406</v>
      </c>
      <c r="AB15" s="217">
        <v>1.3291248979826238</v>
      </c>
      <c r="AC15" s="217">
        <v>1.369167078017302</v>
      </c>
      <c r="AD15" s="341">
        <v>1.3307900022729029</v>
      </c>
      <c r="AE15" s="341">
        <v>1.1815938873378495</v>
      </c>
      <c r="AF15" s="341">
        <v>1.3022228964817411</v>
      </c>
    </row>
    <row r="16" spans="1:32">
      <c r="A16" s="118" t="s">
        <v>47</v>
      </c>
      <c r="B16" s="41" t="s">
        <v>44</v>
      </c>
      <c r="C16" s="41" t="s">
        <v>44</v>
      </c>
      <c r="D16" s="41" t="s">
        <v>44</v>
      </c>
      <c r="E16" s="41" t="s">
        <v>44</v>
      </c>
      <c r="F16" s="41" t="s">
        <v>44</v>
      </c>
      <c r="G16" s="41" t="s">
        <v>44</v>
      </c>
      <c r="H16" s="41" t="s">
        <v>44</v>
      </c>
      <c r="I16" s="41" t="s">
        <v>44</v>
      </c>
      <c r="J16" s="41" t="s">
        <v>44</v>
      </c>
      <c r="K16" s="41" t="s">
        <v>44</v>
      </c>
      <c r="L16" s="41" t="s">
        <v>44</v>
      </c>
      <c r="M16" s="41" t="s">
        <v>44</v>
      </c>
      <c r="N16" s="41" t="s">
        <v>44</v>
      </c>
      <c r="O16" s="41" t="s">
        <v>44</v>
      </c>
      <c r="P16" s="41" t="s">
        <v>44</v>
      </c>
      <c r="Q16" s="41">
        <v>0.60481347958767961</v>
      </c>
      <c r="R16" s="41">
        <v>0.4659134759679287</v>
      </c>
      <c r="S16" s="191">
        <v>0.65818236145184628</v>
      </c>
      <c r="T16" s="218">
        <v>0.71911132274817346</v>
      </c>
      <c r="U16" s="41">
        <v>0.50452846827180919</v>
      </c>
      <c r="V16" s="41">
        <v>0.5628502271295468</v>
      </c>
      <c r="W16" s="41">
        <v>0.61504292487079826</v>
      </c>
      <c r="X16" s="41">
        <v>0.60413438049959289</v>
      </c>
      <c r="Y16" s="41">
        <v>0.58444602865712281</v>
      </c>
      <c r="Z16" s="41">
        <v>0.58106107869401935</v>
      </c>
      <c r="AA16" s="41">
        <v>0.72252004670576009</v>
      </c>
      <c r="AB16" s="217">
        <v>0.61039989441731557</v>
      </c>
      <c r="AC16" s="217">
        <v>0.56448833588838576</v>
      </c>
      <c r="AD16" s="341">
        <v>0.62598840274117029</v>
      </c>
      <c r="AE16" s="341">
        <v>0.56804749329449478</v>
      </c>
      <c r="AF16" s="341">
        <v>0.66071058629063029</v>
      </c>
    </row>
    <row r="17" spans="1:32">
      <c r="A17" s="118" t="s">
        <v>48</v>
      </c>
      <c r="B17" s="41" t="s">
        <v>44</v>
      </c>
      <c r="C17" s="41" t="s">
        <v>44</v>
      </c>
      <c r="D17" s="41" t="s">
        <v>44</v>
      </c>
      <c r="E17" s="41" t="s">
        <v>44</v>
      </c>
      <c r="F17" s="41" t="s">
        <v>44</v>
      </c>
      <c r="G17" s="41" t="s">
        <v>44</v>
      </c>
      <c r="H17" s="41" t="s">
        <v>44</v>
      </c>
      <c r="I17" s="41" t="s">
        <v>44</v>
      </c>
      <c r="J17" s="41" t="s">
        <v>44</v>
      </c>
      <c r="K17" s="41" t="s">
        <v>44</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18">
        <v>1.0322387062448186</v>
      </c>
      <c r="U17" s="206">
        <v>1.0039251877553073</v>
      </c>
      <c r="V17" s="41">
        <v>0.93525131292948671</v>
      </c>
      <c r="W17" s="41">
        <v>1.0008323754409609</v>
      </c>
      <c r="X17" s="41">
        <v>1.0556539490042829</v>
      </c>
      <c r="Y17" s="41">
        <v>0.97361915405194888</v>
      </c>
      <c r="Z17" s="41">
        <v>1.0266125345284016</v>
      </c>
      <c r="AA17" s="41">
        <v>1.2106537530266344</v>
      </c>
      <c r="AB17" s="217">
        <v>1.1366256158956021</v>
      </c>
      <c r="AC17" s="217">
        <v>1.0565719510790026</v>
      </c>
      <c r="AD17" s="341">
        <v>1.1050649854267522</v>
      </c>
      <c r="AE17" s="341">
        <v>1.1297310064185198</v>
      </c>
      <c r="AF17" s="341">
        <v>1.1874678779078895</v>
      </c>
    </row>
    <row r="18" spans="1:32">
      <c r="A18" s="118" t="s">
        <v>67</v>
      </c>
      <c r="B18" s="41" t="s">
        <v>44</v>
      </c>
      <c r="C18" s="41" t="s">
        <v>44</v>
      </c>
      <c r="D18" s="41" t="s">
        <v>44</v>
      </c>
      <c r="E18" s="41" t="s">
        <v>44</v>
      </c>
      <c r="F18" s="41" t="s">
        <v>44</v>
      </c>
      <c r="G18" s="41" t="s">
        <v>44</v>
      </c>
      <c r="H18" s="41" t="s">
        <v>44</v>
      </c>
      <c r="I18" s="41" t="s">
        <v>44</v>
      </c>
      <c r="J18" s="41" t="s">
        <v>44</v>
      </c>
      <c r="K18" s="41" t="s">
        <v>44</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18">
        <v>0.48028380730960724</v>
      </c>
      <c r="U18" s="206">
        <v>0.45972017769478979</v>
      </c>
      <c r="V18" s="41">
        <v>0.4760464278595134</v>
      </c>
      <c r="W18" s="41">
        <v>0.45505572552242091</v>
      </c>
      <c r="X18" s="217">
        <v>0.45334465679808145</v>
      </c>
      <c r="Y18" s="217">
        <v>0.45448637726129454</v>
      </c>
      <c r="Z18" s="217">
        <v>0.48840741370943852</v>
      </c>
      <c r="AA18" s="217">
        <v>0.58012040059036329</v>
      </c>
      <c r="AB18" s="217">
        <v>0.49417090456844898</v>
      </c>
      <c r="AC18" s="217">
        <v>0.50703591893365463</v>
      </c>
      <c r="AD18" s="341">
        <v>0.51860974351262656</v>
      </c>
      <c r="AE18" s="341">
        <v>0.47093698667769546</v>
      </c>
      <c r="AF18" s="341">
        <v>0.60609384767665897</v>
      </c>
    </row>
    <row r="19" spans="1:32">
      <c r="A19" s="118" t="s">
        <v>70</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18">
        <v>0.12594378623520266</v>
      </c>
      <c r="U19" s="206">
        <v>0.11684028376906049</v>
      </c>
      <c r="V19" s="41">
        <v>0.12700858348992519</v>
      </c>
      <c r="W19" s="41">
        <v>0.14975789140888895</v>
      </c>
      <c r="X19" s="217">
        <v>0.21373081069025759</v>
      </c>
      <c r="Y19" s="217">
        <v>0.20426015639223277</v>
      </c>
      <c r="Z19" s="217">
        <v>0.19491910856994346</v>
      </c>
      <c r="AA19" s="217">
        <v>0.30176483758237693</v>
      </c>
      <c r="AB19" s="217">
        <v>0.21244860292913509</v>
      </c>
      <c r="AC19" s="217">
        <v>0.20214855030611067</v>
      </c>
      <c r="AD19" s="341">
        <v>0.21917336050833236</v>
      </c>
      <c r="AE19" s="341">
        <v>0.2201920064149514</v>
      </c>
      <c r="AF19" s="341">
        <v>0.21750283430361411</v>
      </c>
    </row>
    <row r="20" spans="1:32">
      <c r="A20" s="118" t="s">
        <v>172</v>
      </c>
      <c r="B20" s="41" t="s">
        <v>44</v>
      </c>
      <c r="C20" s="41" t="s">
        <v>44</v>
      </c>
      <c r="D20" s="41" t="s">
        <v>44</v>
      </c>
      <c r="E20" s="41" t="s">
        <v>44</v>
      </c>
      <c r="F20" s="41" t="s">
        <v>44</v>
      </c>
      <c r="G20" s="41" t="s">
        <v>44</v>
      </c>
      <c r="H20" s="41" t="s">
        <v>44</v>
      </c>
      <c r="I20" s="41" t="s">
        <v>44</v>
      </c>
      <c r="J20" s="41" t="s">
        <v>44</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18">
        <v>0.12758403029824839</v>
      </c>
      <c r="U20" s="41">
        <v>9.281265679061218E-2</v>
      </c>
      <c r="V20" s="41">
        <v>0.13755490129832521</v>
      </c>
      <c r="W20" s="41">
        <v>0.17274644765467118</v>
      </c>
      <c r="X20" s="41">
        <v>0.2075328533672369</v>
      </c>
      <c r="Y20" s="41">
        <v>0.18213495280129074</v>
      </c>
      <c r="Z20" s="41">
        <v>0.23549599124286263</v>
      </c>
      <c r="AA20" s="41">
        <v>0.28135273855634935</v>
      </c>
      <c r="AB20" s="217">
        <v>0.23956908056109255</v>
      </c>
      <c r="AC20" s="217">
        <v>0.23473182340583237</v>
      </c>
      <c r="AD20" s="341">
        <v>0.24473136019192429</v>
      </c>
      <c r="AE20" s="341">
        <v>0.247192534245576</v>
      </c>
      <c r="AF20" s="341">
        <v>0.33352648696867926</v>
      </c>
    </row>
    <row r="21" spans="1:32">
      <c r="A21" s="122" t="s">
        <v>72</v>
      </c>
      <c r="B21" s="41" t="s">
        <v>44</v>
      </c>
      <c r="C21" s="41" t="s">
        <v>44</v>
      </c>
      <c r="D21" s="41" t="s">
        <v>44</v>
      </c>
      <c r="E21" s="41" t="s">
        <v>44</v>
      </c>
      <c r="F21" s="41" t="s">
        <v>44</v>
      </c>
      <c r="G21" s="41" t="s">
        <v>44</v>
      </c>
      <c r="H21" s="41" t="s">
        <v>44</v>
      </c>
      <c r="I21" s="41" t="s">
        <v>44</v>
      </c>
      <c r="J21" s="41" t="s">
        <v>44</v>
      </c>
      <c r="K21" s="41" t="s">
        <v>44</v>
      </c>
      <c r="L21" s="41" t="s">
        <v>44</v>
      </c>
      <c r="M21" s="41" t="s">
        <v>44</v>
      </c>
      <c r="N21" s="41" t="s">
        <v>44</v>
      </c>
      <c r="O21" s="100">
        <v>0.35626768250573632</v>
      </c>
      <c r="P21" s="41">
        <v>0.52956523760270557</v>
      </c>
      <c r="Q21" s="41">
        <v>0.48606157117412341</v>
      </c>
      <c r="R21" s="41">
        <v>0.46487161482852724</v>
      </c>
      <c r="S21" s="41">
        <v>0.50676577738555872</v>
      </c>
      <c r="T21" s="218">
        <v>0.48193945168695052</v>
      </c>
      <c r="U21" s="41">
        <v>0.50867373759238077</v>
      </c>
      <c r="V21" s="41">
        <v>0.48827596541690771</v>
      </c>
      <c r="W21" s="41">
        <v>0.59599068551700063</v>
      </c>
      <c r="X21" s="41" t="s">
        <v>44</v>
      </c>
      <c r="Y21" s="41" t="s">
        <v>44</v>
      </c>
      <c r="Z21" s="41" t="s">
        <v>44</v>
      </c>
      <c r="AA21" s="217" t="s">
        <v>44</v>
      </c>
      <c r="AB21" s="41" t="s">
        <v>44</v>
      </c>
      <c r="AC21" s="41" t="s">
        <v>44</v>
      </c>
      <c r="AD21" s="341" t="s">
        <v>44</v>
      </c>
      <c r="AE21" s="341">
        <v>0</v>
      </c>
      <c r="AF21" s="341" t="s">
        <v>44</v>
      </c>
    </row>
    <row r="22" spans="1:32">
      <c r="A22" s="118" t="s">
        <v>73</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18">
        <v>0.6309024527910948</v>
      </c>
      <c r="U22" s="206">
        <v>0.71008112386228739</v>
      </c>
      <c r="V22" s="41">
        <v>0.70073893806429088</v>
      </c>
      <c r="W22" s="41">
        <v>0.76294445354743567</v>
      </c>
      <c r="X22" s="217">
        <v>0.77518017998234434</v>
      </c>
      <c r="Y22" s="217">
        <v>0.80248091798891308</v>
      </c>
      <c r="Z22" s="217">
        <v>0.82321162786424351</v>
      </c>
      <c r="AA22" s="217">
        <v>0.92881972127435664</v>
      </c>
      <c r="AB22" s="217">
        <v>0.88225461551699913</v>
      </c>
      <c r="AC22" s="217">
        <v>0.8448970456580126</v>
      </c>
      <c r="AD22" s="341">
        <v>0.93058760459641521</v>
      </c>
      <c r="AE22" s="341">
        <v>0.94526054761830591</v>
      </c>
      <c r="AF22" s="341">
        <v>0.97449031753834425</v>
      </c>
    </row>
    <row r="23" spans="1:32">
      <c r="A23" s="118" t="s">
        <v>50</v>
      </c>
      <c r="B23" s="41" t="s">
        <v>44</v>
      </c>
      <c r="C23" s="41" t="s">
        <v>44</v>
      </c>
      <c r="D23" s="41" t="s">
        <v>44</v>
      </c>
      <c r="E23" s="41" t="s">
        <v>44</v>
      </c>
      <c r="F23" s="41" t="s">
        <v>44</v>
      </c>
      <c r="G23" s="41" t="s">
        <v>44</v>
      </c>
      <c r="H23" s="41" t="s">
        <v>44</v>
      </c>
      <c r="I23" s="41" t="s">
        <v>44</v>
      </c>
      <c r="J23" s="100">
        <v>0.46298037430350059</v>
      </c>
      <c r="K23" s="100">
        <v>0.43017543143998593</v>
      </c>
      <c r="L23" s="100">
        <v>0.37901176002668119</v>
      </c>
      <c r="M23" s="100">
        <v>0.33858766092677189</v>
      </c>
      <c r="N23" s="100">
        <v>0.3391422052055536</v>
      </c>
      <c r="O23" s="100">
        <v>0.24708606842332895</v>
      </c>
      <c r="P23" s="100">
        <v>0.36083328314797303</v>
      </c>
      <c r="Q23" s="100">
        <v>0.31549240710338067</v>
      </c>
      <c r="R23" s="100">
        <v>0.26093253253718396</v>
      </c>
      <c r="S23" s="100">
        <v>0.29492838620094974</v>
      </c>
      <c r="T23" s="231">
        <v>0.249825946963944</v>
      </c>
      <c r="U23" s="100">
        <v>0.24802804557405783</v>
      </c>
      <c r="V23" s="100">
        <v>0.23344829315311197</v>
      </c>
      <c r="W23" s="100">
        <v>0.2365043032909438</v>
      </c>
      <c r="X23" s="219">
        <v>0.18952771107030184</v>
      </c>
      <c r="Y23" s="219">
        <v>0.16700851221510696</v>
      </c>
      <c r="Z23" s="219">
        <v>0.19197492228960339</v>
      </c>
      <c r="AA23" s="219">
        <v>0.22224722503503866</v>
      </c>
      <c r="AB23" s="100">
        <v>0.13455525817484354</v>
      </c>
      <c r="AC23" s="100">
        <v>0.12589354044661286</v>
      </c>
      <c r="AD23" s="342">
        <v>0.10593164090501199</v>
      </c>
      <c r="AE23" s="342">
        <v>0.11633308150157479</v>
      </c>
      <c r="AF23" s="341">
        <v>0.12982955583808564</v>
      </c>
    </row>
    <row r="24" spans="1:32">
      <c r="A24" s="450" t="s">
        <v>181</v>
      </c>
      <c r="B24" s="450"/>
      <c r="C24" s="38"/>
      <c r="D24" s="38"/>
      <c r="E24" s="38"/>
      <c r="F24" s="38"/>
      <c r="G24" s="38"/>
      <c r="H24" s="38"/>
      <c r="I24" s="38"/>
      <c r="J24" s="38"/>
      <c r="K24" s="38"/>
      <c r="L24" s="38"/>
      <c r="M24" s="38"/>
    </row>
    <row r="25" spans="1:32">
      <c r="A25" s="101" t="s">
        <v>330</v>
      </c>
      <c r="B25" s="184"/>
      <c r="C25" s="38"/>
      <c r="D25" s="38"/>
      <c r="E25" s="38"/>
      <c r="F25" s="38"/>
      <c r="G25" s="38"/>
      <c r="H25" s="38"/>
      <c r="I25" s="38"/>
      <c r="J25" s="38"/>
      <c r="K25" s="38"/>
      <c r="L25" s="38"/>
      <c r="M25" s="38"/>
    </row>
    <row r="26" spans="1:32">
      <c r="A26" s="101" t="s">
        <v>352</v>
      </c>
      <c r="B26" s="101"/>
      <c r="C26" s="77"/>
      <c r="D26" s="39"/>
      <c r="E26" s="39"/>
      <c r="F26" s="39"/>
      <c r="G26" s="39"/>
      <c r="H26" s="39"/>
      <c r="I26" s="39"/>
      <c r="J26" s="39"/>
      <c r="K26" s="39"/>
      <c r="L26" s="39"/>
      <c r="M26" s="39"/>
    </row>
    <row r="27" spans="1:32">
      <c r="A27" s="248" t="s">
        <v>305</v>
      </c>
      <c r="B27" s="39"/>
      <c r="C27" s="39"/>
      <c r="D27" s="39"/>
      <c r="E27" s="39"/>
      <c r="F27" s="39"/>
      <c r="G27" s="39"/>
      <c r="H27" s="39"/>
      <c r="I27" s="39"/>
      <c r="J27" s="39"/>
      <c r="K27" s="39"/>
      <c r="L27" s="39"/>
      <c r="M27" s="39"/>
    </row>
    <row r="28" spans="1:32">
      <c r="A28" s="424" t="s">
        <v>186</v>
      </c>
      <c r="B28" s="425"/>
      <c r="C28" s="425"/>
      <c r="D28" s="39"/>
      <c r="E28" s="39"/>
      <c r="F28" s="39"/>
      <c r="G28" s="39"/>
      <c r="H28" s="39"/>
      <c r="I28" s="39"/>
      <c r="J28" s="39"/>
      <c r="K28" s="39"/>
      <c r="L28" s="39"/>
      <c r="M28" s="39"/>
    </row>
    <row r="29" spans="1:32">
      <c r="A29" s="39"/>
      <c r="B29" s="39"/>
      <c r="C29" s="39"/>
      <c r="D29" s="39"/>
      <c r="E29" s="39"/>
      <c r="F29" s="39"/>
      <c r="G29" s="39"/>
      <c r="H29" s="39"/>
      <c r="I29" s="39"/>
      <c r="J29" s="39"/>
      <c r="K29" s="39"/>
      <c r="L29" s="39"/>
      <c r="M29" s="39"/>
    </row>
    <row r="30" spans="1:32">
      <c r="B30" s="39"/>
      <c r="C30" s="39"/>
      <c r="D30" s="39"/>
      <c r="E30" s="39"/>
      <c r="F30" s="39"/>
      <c r="G30" s="39"/>
      <c r="H30" s="39"/>
      <c r="I30" s="39"/>
      <c r="J30" s="39"/>
      <c r="K30" s="39"/>
      <c r="L30" s="39"/>
      <c r="M30" s="39"/>
    </row>
    <row r="31" spans="1:32">
      <c r="B31" s="39"/>
      <c r="C31" s="39"/>
      <c r="D31" s="39"/>
      <c r="E31" s="39"/>
      <c r="F31" s="39"/>
      <c r="G31" s="39"/>
      <c r="H31" s="39"/>
      <c r="I31" s="39"/>
      <c r="J31" s="39"/>
      <c r="K31" s="39"/>
      <c r="L31" s="39"/>
      <c r="M31" s="39"/>
    </row>
    <row r="32" spans="1:32">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F1"/>
  </mergeCells>
  <phoneticPr fontId="6" type="noConversion"/>
  <hyperlinks>
    <hyperlink ref="A28" location="ICINDEKILER!A1" display="İÇİNDEKİLER SAYFASINA DÖNÜŞ" xr:uid="{00000000-0004-0000-1600-000000000000}"/>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9"/>
  <dimension ref="A1:X51"/>
  <sheetViews>
    <sheetView showGridLines="0" zoomScale="90" zoomScaleNormal="90" workbookViewId="0">
      <selection sqref="A1:V1"/>
    </sheetView>
  </sheetViews>
  <sheetFormatPr defaultRowHeight="12.75"/>
  <cols>
    <col min="1" max="1" width="12.85546875" customWidth="1"/>
    <col min="2" max="2" width="8.85546875" hidden="1" customWidth="1"/>
    <col min="3" max="3" width="8.85546875" customWidth="1"/>
    <col min="4" max="6" width="8.85546875" hidden="1" customWidth="1"/>
    <col min="7" max="21" width="8.85546875" customWidth="1"/>
  </cols>
  <sheetData>
    <row r="1" spans="1:24" ht="24" customHeight="1">
      <c r="A1" s="445" t="s">
        <v>317</v>
      </c>
      <c r="B1" s="446"/>
      <c r="C1" s="446"/>
      <c r="D1" s="446"/>
      <c r="E1" s="446"/>
      <c r="F1" s="446"/>
      <c r="G1" s="446"/>
      <c r="H1" s="446"/>
      <c r="I1" s="446"/>
      <c r="J1" s="446"/>
      <c r="K1" s="446"/>
      <c r="L1" s="446"/>
      <c r="M1" s="446"/>
      <c r="N1" s="446"/>
      <c r="O1" s="446"/>
      <c r="P1" s="446"/>
      <c r="Q1" s="446"/>
      <c r="R1" s="446"/>
      <c r="S1" s="446"/>
      <c r="T1" s="446"/>
      <c r="U1" s="446"/>
      <c r="V1" s="446"/>
      <c r="W1" s="446"/>
      <c r="X1" s="446"/>
    </row>
    <row r="2" spans="1:24">
      <c r="A2" s="123"/>
      <c r="B2" s="123"/>
      <c r="C2" s="123"/>
      <c r="D2" s="123"/>
      <c r="E2" s="123"/>
      <c r="F2" s="123"/>
      <c r="G2" s="123"/>
      <c r="H2" s="123"/>
      <c r="I2" s="123"/>
      <c r="J2" s="123"/>
      <c r="K2" s="123"/>
      <c r="L2" s="123"/>
      <c r="M2" s="123"/>
      <c r="N2" s="123"/>
      <c r="O2" s="123"/>
      <c r="P2" s="123"/>
      <c r="Q2" s="123"/>
      <c r="R2" s="123"/>
      <c r="S2" s="123"/>
      <c r="T2" s="123"/>
      <c r="U2" s="123"/>
      <c r="V2" s="123"/>
      <c r="W2" s="123"/>
      <c r="X2" s="123"/>
    </row>
    <row r="3" spans="1:24">
      <c r="A3" s="124" t="s">
        <v>56</v>
      </c>
      <c r="B3" s="125" t="s">
        <v>82</v>
      </c>
      <c r="C3" s="126" t="s">
        <v>187</v>
      </c>
      <c r="D3" s="126" t="s">
        <v>190</v>
      </c>
      <c r="E3" s="126" t="s">
        <v>194</v>
      </c>
      <c r="F3" s="126" t="s">
        <v>197</v>
      </c>
      <c r="G3" s="126" t="s">
        <v>195</v>
      </c>
      <c r="H3" s="126" t="s">
        <v>199</v>
      </c>
      <c r="I3" s="126" t="s">
        <v>205</v>
      </c>
      <c r="J3" s="126" t="s">
        <v>214</v>
      </c>
      <c r="K3" s="125" t="s">
        <v>223</v>
      </c>
      <c r="L3" s="125" t="s">
        <v>250</v>
      </c>
      <c r="M3" s="125" t="s">
        <v>252</v>
      </c>
      <c r="N3" s="125" t="s">
        <v>256</v>
      </c>
      <c r="O3" s="125" t="s">
        <v>265</v>
      </c>
      <c r="P3" s="125" t="s">
        <v>270</v>
      </c>
      <c r="Q3" s="125" t="s">
        <v>278</v>
      </c>
      <c r="R3" s="125" t="s">
        <v>299</v>
      </c>
      <c r="S3" s="125" t="s">
        <v>308</v>
      </c>
      <c r="T3" s="125" t="s">
        <v>315</v>
      </c>
      <c r="U3" s="125" t="s">
        <v>319</v>
      </c>
      <c r="V3" s="125" t="s">
        <v>331</v>
      </c>
      <c r="W3" s="125" t="s">
        <v>338</v>
      </c>
      <c r="X3" s="125" t="s">
        <v>354</v>
      </c>
    </row>
    <row r="4" spans="1:24">
      <c r="A4" s="127" t="s">
        <v>52</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32">
        <v>4893.1109999999999</v>
      </c>
      <c r="N4" s="232">
        <v>4867.1610000000001</v>
      </c>
      <c r="O4" s="232">
        <v>5700.6229999999996</v>
      </c>
      <c r="P4" s="232">
        <v>5572.8919999999998</v>
      </c>
      <c r="Q4" s="232">
        <v>5620.7560000000003</v>
      </c>
      <c r="R4" s="232">
        <v>6822.4539999999997</v>
      </c>
      <c r="S4" s="232">
        <v>6947.74</v>
      </c>
      <c r="T4" s="78">
        <v>6460.5259999999998</v>
      </c>
      <c r="U4" s="78">
        <v>6758</v>
      </c>
      <c r="V4" s="78">
        <v>7098.5060000000003</v>
      </c>
      <c r="W4" s="78">
        <v>7952</v>
      </c>
      <c r="X4" s="78">
        <v>8140</v>
      </c>
    </row>
    <row r="5" spans="1:24" ht="12.75" customHeight="1">
      <c r="A5" s="127" t="s">
        <v>51</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32">
        <v>17710.435000000001</v>
      </c>
      <c r="N5" s="232">
        <v>18025.12</v>
      </c>
      <c r="O5" s="232">
        <v>19020.975999999999</v>
      </c>
      <c r="P5" s="232">
        <v>19669.421999999999</v>
      </c>
      <c r="Q5" s="232">
        <v>20600.666000000001</v>
      </c>
      <c r="R5" s="78">
        <v>21417.49</v>
      </c>
      <c r="S5" s="78">
        <v>23313.741999999998</v>
      </c>
      <c r="T5" s="78">
        <v>24544.393</v>
      </c>
      <c r="U5" s="78">
        <v>25985</v>
      </c>
      <c r="V5" s="78">
        <v>27629.576000000001</v>
      </c>
      <c r="W5" s="78">
        <v>29427</v>
      </c>
      <c r="X5" s="78">
        <v>30197</v>
      </c>
    </row>
    <row r="6" spans="1:24">
      <c r="A6" s="127" t="s">
        <v>41</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32">
        <v>170.625</v>
      </c>
      <c r="N6" s="232">
        <v>181.17</v>
      </c>
      <c r="O6" s="232">
        <v>234.54900000000001</v>
      </c>
      <c r="P6" s="232">
        <v>277.93200000000002</v>
      </c>
      <c r="Q6" s="232">
        <v>278.48899999999998</v>
      </c>
      <c r="R6" s="232">
        <v>271.44299999999998</v>
      </c>
      <c r="S6" s="232">
        <v>267.86799999999999</v>
      </c>
      <c r="T6" s="78">
        <v>276.47300000000001</v>
      </c>
      <c r="U6" s="78">
        <v>286</v>
      </c>
      <c r="V6" s="78">
        <v>277</v>
      </c>
      <c r="W6" s="78">
        <v>320</v>
      </c>
      <c r="X6" s="78">
        <v>321.8</v>
      </c>
    </row>
    <row r="7" spans="1:24">
      <c r="A7" s="127" t="s">
        <v>110</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32">
        <v>646.56500000000005</v>
      </c>
      <c r="N7" s="232">
        <v>614.83100000000002</v>
      </c>
      <c r="O7" s="232">
        <v>684.67399999999998</v>
      </c>
      <c r="P7" s="232">
        <v>655.60400000000004</v>
      </c>
      <c r="Q7" s="232">
        <v>686.43799999999999</v>
      </c>
      <c r="R7" s="232">
        <v>767.53899999999999</v>
      </c>
      <c r="S7" s="232">
        <v>737.55600000000004</v>
      </c>
      <c r="T7" s="78">
        <v>713.73950000000002</v>
      </c>
      <c r="U7" s="78">
        <v>713</v>
      </c>
      <c r="V7" s="78">
        <v>790</v>
      </c>
      <c r="W7" s="78">
        <v>905</v>
      </c>
      <c r="X7" s="78">
        <v>937.3</v>
      </c>
    </row>
    <row r="8" spans="1:24">
      <c r="A8" s="127" t="s">
        <v>42</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32">
        <v>665.101</v>
      </c>
      <c r="N8" s="232">
        <v>676.64700000000005</v>
      </c>
      <c r="O8" s="232">
        <v>667.10299999999995</v>
      </c>
      <c r="P8" s="232">
        <v>665.77700000000004</v>
      </c>
      <c r="Q8" s="232">
        <v>675.78899999999999</v>
      </c>
      <c r="R8" s="78">
        <v>639.30799999999999</v>
      </c>
      <c r="S8" s="78">
        <v>670.28599999999994</v>
      </c>
      <c r="T8" s="78">
        <v>575.35749999999996</v>
      </c>
      <c r="U8" s="78">
        <v>576</v>
      </c>
      <c r="V8" s="78">
        <v>603</v>
      </c>
      <c r="W8" s="78">
        <v>683</v>
      </c>
      <c r="X8" s="78">
        <v>692.7</v>
      </c>
    </row>
    <row r="9" spans="1:24">
      <c r="A9" s="127" t="s">
        <v>111</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32">
        <v>462.84899999999999</v>
      </c>
      <c r="N9" s="232">
        <v>469.73</v>
      </c>
      <c r="O9" s="232">
        <v>545.55499999999995</v>
      </c>
      <c r="P9" s="232">
        <v>490.113</v>
      </c>
      <c r="Q9" s="232">
        <v>501.64299999999997</v>
      </c>
      <c r="R9" s="232">
        <v>606.42899999999997</v>
      </c>
      <c r="S9" s="232">
        <v>571.97699999999998</v>
      </c>
      <c r="T9" s="78">
        <v>500.762</v>
      </c>
      <c r="U9" s="78">
        <v>540</v>
      </c>
      <c r="V9" s="78">
        <v>577</v>
      </c>
      <c r="W9" s="78">
        <v>688</v>
      </c>
      <c r="X9" s="78">
        <v>685.3</v>
      </c>
    </row>
    <row r="10" spans="1:24">
      <c r="A10" s="127" t="s">
        <v>58</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32">
        <v>310.17899999999997</v>
      </c>
      <c r="N10" s="232">
        <v>317.78199999999998</v>
      </c>
      <c r="O10" s="232">
        <v>352.93599999999998</v>
      </c>
      <c r="P10" s="232">
        <v>377.35500000000002</v>
      </c>
      <c r="Q10" s="232">
        <v>403.66</v>
      </c>
      <c r="R10" s="78">
        <v>459.15600000000001</v>
      </c>
      <c r="S10" s="78">
        <v>458.26499999999999</v>
      </c>
      <c r="T10" s="78">
        <v>397.13</v>
      </c>
      <c r="U10" s="78">
        <v>404</v>
      </c>
      <c r="V10" s="78">
        <v>425</v>
      </c>
      <c r="W10" s="78">
        <v>444</v>
      </c>
      <c r="X10" s="78">
        <v>444.4</v>
      </c>
    </row>
    <row r="11" spans="1:24">
      <c r="A11" s="127" t="s">
        <v>112</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32">
        <v>480.32499999999999</v>
      </c>
      <c r="N11" s="232">
        <v>462.61799999999999</v>
      </c>
      <c r="O11" s="232">
        <v>489.21600000000001</v>
      </c>
      <c r="P11" s="232">
        <v>579.05200000000002</v>
      </c>
      <c r="Q11" s="232">
        <v>604.90599999999995</v>
      </c>
      <c r="R11" s="232">
        <v>652.36800000000005</v>
      </c>
      <c r="S11" s="232">
        <v>586.27700000000004</v>
      </c>
      <c r="T11" s="78">
        <v>617.12300000000005</v>
      </c>
      <c r="U11" s="78">
        <v>661</v>
      </c>
      <c r="V11" s="78">
        <v>581</v>
      </c>
      <c r="W11" s="78">
        <v>682</v>
      </c>
      <c r="X11" s="78">
        <v>683</v>
      </c>
    </row>
    <row r="12" spans="1:24">
      <c r="A12" s="127" t="s">
        <v>60</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32">
        <v>479.26400000000001</v>
      </c>
      <c r="N12" s="232">
        <v>455.96899999999999</v>
      </c>
      <c r="O12" s="232">
        <v>513.46199999999999</v>
      </c>
      <c r="P12" s="232">
        <v>521.202</v>
      </c>
      <c r="Q12" s="232">
        <v>563.94100000000003</v>
      </c>
      <c r="R12" s="78">
        <v>563.75599999999997</v>
      </c>
      <c r="S12" s="78">
        <v>614.91899999999998</v>
      </c>
      <c r="T12" s="78">
        <v>611.87400000000002</v>
      </c>
      <c r="U12" s="78">
        <v>648</v>
      </c>
      <c r="V12" s="78">
        <v>719</v>
      </c>
      <c r="W12" s="78">
        <v>767</v>
      </c>
      <c r="X12" s="78">
        <v>762.8</v>
      </c>
    </row>
    <row r="13" spans="1:24" ht="12.75" customHeight="1">
      <c r="A13" s="127" t="s">
        <v>295</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32">
        <v>8186.6260000000002</v>
      </c>
      <c r="N13" s="232">
        <v>7428.442</v>
      </c>
      <c r="O13" s="232">
        <v>8647.1090000000004</v>
      </c>
      <c r="P13" s="232">
        <v>8424.5810000000001</v>
      </c>
      <c r="Q13" s="232">
        <v>8840.6460000000006</v>
      </c>
      <c r="R13" s="78">
        <v>9733.3389999999999</v>
      </c>
      <c r="S13" s="78">
        <v>9867.2659999999996</v>
      </c>
      <c r="T13" s="78">
        <v>8777.6229999999996</v>
      </c>
      <c r="U13" s="78">
        <v>9649</v>
      </c>
      <c r="V13" s="78">
        <v>9816</v>
      </c>
      <c r="W13" s="78">
        <v>11010</v>
      </c>
      <c r="X13" s="78">
        <v>11170</v>
      </c>
    </row>
    <row r="14" spans="1:24">
      <c r="A14" s="127" t="s">
        <v>61</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32">
        <v>2424.3789999999999</v>
      </c>
      <c r="N14" s="232">
        <v>2225.8649999999998</v>
      </c>
      <c r="O14" s="232">
        <v>2427.9259999999999</v>
      </c>
      <c r="P14" s="232">
        <v>2729.6959999999999</v>
      </c>
      <c r="Q14" s="232">
        <v>2852.0439999999999</v>
      </c>
      <c r="R14" s="78" t="s">
        <v>44</v>
      </c>
      <c r="S14" s="78" t="s">
        <v>44</v>
      </c>
      <c r="T14" s="78">
        <v>3126.0050000000001</v>
      </c>
      <c r="U14" s="78">
        <v>3148</v>
      </c>
      <c r="V14" s="78">
        <v>3169</v>
      </c>
      <c r="W14" s="78">
        <v>3861</v>
      </c>
      <c r="X14" s="78">
        <v>3899</v>
      </c>
    </row>
    <row r="15" spans="1:24">
      <c r="A15" s="127" t="s">
        <v>62</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32">
        <v>1972.9359999999999</v>
      </c>
      <c r="N15" s="232">
        <v>1967.819</v>
      </c>
      <c r="O15" s="232">
        <v>2324.7890000000002</v>
      </c>
      <c r="P15" s="232">
        <v>2316.1849999999999</v>
      </c>
      <c r="Q15" s="232">
        <v>2382.7399999999998</v>
      </c>
      <c r="R15" s="232">
        <v>2741.3870000000002</v>
      </c>
      <c r="S15" s="232">
        <v>2639.067</v>
      </c>
      <c r="T15" s="78">
        <v>2487.473</v>
      </c>
      <c r="U15" s="78">
        <v>2676</v>
      </c>
      <c r="V15" s="78">
        <v>2681</v>
      </c>
      <c r="W15" s="78">
        <v>3235</v>
      </c>
      <c r="X15" s="78">
        <v>3290.6</v>
      </c>
    </row>
    <row r="16" spans="1:24">
      <c r="A16" s="127" t="s">
        <v>63</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32">
        <v>89.436999999999998</v>
      </c>
      <c r="N16" s="232">
        <v>87.733999999999995</v>
      </c>
      <c r="O16" s="232">
        <v>88.643000000000001</v>
      </c>
      <c r="P16" s="232">
        <v>93.793999999999997</v>
      </c>
      <c r="Q16" s="232">
        <v>104.989</v>
      </c>
      <c r="R16" s="78">
        <v>130.40899999999999</v>
      </c>
      <c r="S16" s="78">
        <v>161.83600000000001</v>
      </c>
      <c r="T16" s="78">
        <v>152.9973</v>
      </c>
      <c r="U16" s="78">
        <v>155</v>
      </c>
      <c r="V16" s="78">
        <v>147</v>
      </c>
      <c r="W16" s="78">
        <v>164.98099999999999</v>
      </c>
      <c r="X16" s="78">
        <v>175.19200000000001</v>
      </c>
    </row>
    <row r="17" spans="1:24">
      <c r="A17" s="127" t="s">
        <v>53</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32">
        <v>2256.6370000000002</v>
      </c>
      <c r="N17" s="232">
        <v>2185.732</v>
      </c>
      <c r="O17" s="232">
        <v>2530.0439999999999</v>
      </c>
      <c r="P17" s="232">
        <v>2443.011</v>
      </c>
      <c r="Q17" s="232">
        <v>2507.4520000000002</v>
      </c>
      <c r="R17" s="232">
        <v>2843.5430000000001</v>
      </c>
      <c r="S17" s="232">
        <v>2767.2730000000001</v>
      </c>
      <c r="T17" s="78">
        <v>2665.7869999999998</v>
      </c>
      <c r="U17" s="78">
        <v>2808</v>
      </c>
      <c r="V17" s="78">
        <v>2744</v>
      </c>
      <c r="W17" s="78">
        <v>3314</v>
      </c>
      <c r="X17" s="78">
        <v>3269</v>
      </c>
    </row>
    <row r="18" spans="1:24">
      <c r="A18" s="127" t="s">
        <v>54</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32">
        <v>2945.0619999999999</v>
      </c>
      <c r="N18" s="232">
        <v>3411.5149999999999</v>
      </c>
      <c r="O18" s="232">
        <v>3600.4580000000001</v>
      </c>
      <c r="P18" s="232">
        <v>4012.59</v>
      </c>
      <c r="Q18" s="232">
        <v>4239.1679999999997</v>
      </c>
      <c r="R18" s="232">
        <v>4821.4790000000003</v>
      </c>
      <c r="S18" s="232">
        <v>4638.9769999999999</v>
      </c>
      <c r="T18" s="78">
        <v>4418.4009999999998</v>
      </c>
      <c r="U18" s="78">
        <v>4488</v>
      </c>
      <c r="V18" s="78">
        <v>4352</v>
      </c>
      <c r="W18" s="78">
        <v>4647</v>
      </c>
      <c r="X18" s="78">
        <v>4786.7</v>
      </c>
    </row>
    <row r="19" spans="1:24">
      <c r="A19" s="127" t="s">
        <v>64</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32">
        <v>1590.86</v>
      </c>
      <c r="N19" s="232">
        <v>1755.9269999999999</v>
      </c>
      <c r="O19" s="232">
        <v>1967.3009999999999</v>
      </c>
      <c r="P19" s="232">
        <v>1896.96</v>
      </c>
      <c r="Q19" s="232">
        <v>2221.8180000000002</v>
      </c>
      <c r="R19" s="232">
        <v>2446.6260000000002</v>
      </c>
      <c r="S19" s="232">
        <v>2632.4059999999999</v>
      </c>
      <c r="T19" s="78">
        <v>2649.261</v>
      </c>
      <c r="U19" s="78">
        <v>2913</v>
      </c>
      <c r="V19" s="78">
        <v>3161</v>
      </c>
      <c r="W19" s="78">
        <v>4795</v>
      </c>
      <c r="X19" s="78">
        <v>3468</v>
      </c>
    </row>
    <row r="20" spans="1:24">
      <c r="A20" s="127" t="s">
        <v>65</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32">
        <v>110.492</v>
      </c>
      <c r="N20" s="232">
        <v>120.15300000000001</v>
      </c>
      <c r="O20" s="232">
        <v>124.57899999999999</v>
      </c>
      <c r="P20" s="232">
        <v>131.928</v>
      </c>
      <c r="Q20" s="232">
        <v>138.08799999999999</v>
      </c>
      <c r="R20" s="232">
        <v>154.50899999999999</v>
      </c>
      <c r="S20" s="232">
        <v>171.476</v>
      </c>
      <c r="T20" s="78">
        <v>183.88</v>
      </c>
      <c r="U20" s="78">
        <v>196</v>
      </c>
      <c r="V20" s="78">
        <v>202</v>
      </c>
      <c r="W20" s="78">
        <v>211.584</v>
      </c>
      <c r="X20" s="78">
        <v>247.6</v>
      </c>
    </row>
    <row r="21" spans="1:24">
      <c r="A21" s="127" t="s">
        <v>47</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32">
        <v>156.29499999999999</v>
      </c>
      <c r="N21" s="232">
        <v>145.51900000000001</v>
      </c>
      <c r="O21" s="232">
        <v>153.99700000000001</v>
      </c>
      <c r="P21" s="232">
        <v>153.35599999999999</v>
      </c>
      <c r="Q21" s="232">
        <v>156.238</v>
      </c>
      <c r="R21" s="232">
        <v>252.43</v>
      </c>
      <c r="S21" s="232">
        <v>262.57600000000002</v>
      </c>
      <c r="T21" s="78">
        <v>268.33100000000002</v>
      </c>
      <c r="U21" s="78">
        <v>280</v>
      </c>
      <c r="V21" s="78">
        <v>296</v>
      </c>
      <c r="W21" s="78">
        <v>312.93799999999999</v>
      </c>
      <c r="X21" s="78">
        <v>313.60000000000002</v>
      </c>
    </row>
    <row r="22" spans="1:24">
      <c r="A22" s="127" t="s">
        <v>48</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32">
        <v>194.279</v>
      </c>
      <c r="N22" s="232">
        <v>204.203</v>
      </c>
      <c r="O22" s="232">
        <v>216.58500000000001</v>
      </c>
      <c r="P22" s="232">
        <v>223.48400000000001</v>
      </c>
      <c r="Q22" s="232">
        <v>213.01300000000001</v>
      </c>
      <c r="R22" s="232">
        <v>238.76</v>
      </c>
      <c r="S22" s="232">
        <v>258.613</v>
      </c>
      <c r="T22" s="78">
        <v>260.13799999999998</v>
      </c>
      <c r="U22" s="78">
        <v>269</v>
      </c>
      <c r="V22" s="78">
        <v>302</v>
      </c>
      <c r="W22" s="78">
        <v>343.88799999999998</v>
      </c>
      <c r="X22" s="78">
        <v>355.7</v>
      </c>
    </row>
    <row r="23" spans="1:24">
      <c r="A23" s="127" t="s">
        <v>67</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32">
        <v>417.589</v>
      </c>
      <c r="N23" s="232">
        <v>415.666</v>
      </c>
      <c r="O23" s="232">
        <v>438.14299999999997</v>
      </c>
      <c r="P23" s="232">
        <v>447.46499999999997</v>
      </c>
      <c r="Q23" s="232">
        <v>464.25200000000001</v>
      </c>
      <c r="R23" s="232">
        <v>620.87099999999998</v>
      </c>
      <c r="S23" s="232">
        <v>602</v>
      </c>
      <c r="T23" s="78">
        <v>582</v>
      </c>
      <c r="U23" s="78">
        <v>594</v>
      </c>
      <c r="V23" s="78" t="s">
        <v>44</v>
      </c>
      <c r="W23" s="78" t="s">
        <v>44</v>
      </c>
      <c r="X23" s="78" t="s">
        <v>44</v>
      </c>
    </row>
    <row r="24" spans="1:24">
      <c r="A24" s="127" t="s">
        <v>68</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32">
        <v>47.792000000000002</v>
      </c>
      <c r="N24" s="232">
        <v>67.322999999999993</v>
      </c>
      <c r="O24" s="232">
        <v>82.885000000000005</v>
      </c>
      <c r="P24" s="232">
        <v>96.611999999999995</v>
      </c>
      <c r="Q24" s="232">
        <v>112.67100000000001</v>
      </c>
      <c r="R24" s="78">
        <v>129.196</v>
      </c>
      <c r="S24" s="78">
        <v>145.529</v>
      </c>
      <c r="T24" s="78">
        <v>162.92699999999999</v>
      </c>
      <c r="U24" s="78">
        <v>168</v>
      </c>
      <c r="V24" s="78">
        <v>155</v>
      </c>
      <c r="W24" s="78">
        <v>163.911</v>
      </c>
      <c r="X24" s="78">
        <v>165</v>
      </c>
    </row>
    <row r="25" spans="1:24">
      <c r="A25" s="127" t="s">
        <v>70</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32">
        <v>65.938000000000002</v>
      </c>
      <c r="N25" s="232">
        <v>69.608999999999995</v>
      </c>
      <c r="O25" s="232">
        <v>67.519000000000005</v>
      </c>
      <c r="P25" s="232">
        <v>66.697000000000003</v>
      </c>
      <c r="Q25" s="232">
        <v>64.206999999999994</v>
      </c>
      <c r="R25" s="232">
        <v>73.483000000000004</v>
      </c>
      <c r="S25" s="232">
        <v>89.671000000000006</v>
      </c>
      <c r="T25" s="78">
        <v>102.1721</v>
      </c>
      <c r="U25" s="78">
        <v>105</v>
      </c>
      <c r="V25" s="78">
        <v>108</v>
      </c>
      <c r="W25" s="78">
        <v>115.07899999999999</v>
      </c>
      <c r="X25" s="78">
        <v>112.4</v>
      </c>
    </row>
    <row r="26" spans="1:24">
      <c r="A26" s="127" t="s">
        <v>114</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32">
        <v>329.96699999999998</v>
      </c>
      <c r="N26" s="232">
        <v>337.63299999999998</v>
      </c>
      <c r="O26" s="232">
        <v>382.01</v>
      </c>
      <c r="P26" s="232">
        <v>359.86</v>
      </c>
      <c r="Q26" s="232">
        <v>353.96199999999999</v>
      </c>
      <c r="R26" s="232">
        <v>375.35300000000001</v>
      </c>
      <c r="S26" s="232">
        <v>365.02600000000001</v>
      </c>
      <c r="T26" s="78">
        <v>370.327</v>
      </c>
      <c r="U26" s="78">
        <v>427</v>
      </c>
      <c r="V26" s="78">
        <v>461</v>
      </c>
      <c r="W26" s="78">
        <v>545.75400000000002</v>
      </c>
      <c r="X26" s="78">
        <v>552.5</v>
      </c>
    </row>
    <row r="27" spans="1:24" ht="12.75" customHeight="1">
      <c r="A27" s="127" t="s">
        <v>72</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32">
        <v>155.65600000000001</v>
      </c>
      <c r="N27" s="232">
        <v>163.78899999999999</v>
      </c>
      <c r="O27" s="232">
        <v>180.184</v>
      </c>
      <c r="P27" s="232">
        <v>184.548</v>
      </c>
      <c r="Q27" s="232">
        <v>197.23400000000001</v>
      </c>
      <c r="R27" s="232">
        <v>209.59100000000001</v>
      </c>
      <c r="S27" s="232">
        <v>239.00200000000001</v>
      </c>
      <c r="T27" s="78">
        <v>233.32400000000001</v>
      </c>
      <c r="U27" s="78">
        <v>242</v>
      </c>
      <c r="V27" s="78">
        <v>248</v>
      </c>
      <c r="W27" s="78">
        <v>282.291</v>
      </c>
      <c r="X27" s="78">
        <v>292</v>
      </c>
    </row>
    <row r="28" spans="1:24">
      <c r="A28" s="127" t="s">
        <v>73</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32">
        <v>131.42699999999999</v>
      </c>
      <c r="N28" s="232">
        <v>132.19399999999999</v>
      </c>
      <c r="O28" s="232">
        <v>155.22499999999999</v>
      </c>
      <c r="P28" s="232">
        <v>162.376</v>
      </c>
      <c r="Q28" s="232">
        <v>171.88499999999999</v>
      </c>
      <c r="R28" s="232">
        <v>190.71299999999999</v>
      </c>
      <c r="S28" s="232">
        <v>197.453</v>
      </c>
      <c r="T28" s="78">
        <v>200.28899999999999</v>
      </c>
      <c r="U28" s="78">
        <v>193</v>
      </c>
      <c r="V28" s="78">
        <v>195</v>
      </c>
      <c r="W28" s="78">
        <v>209.21600000000001</v>
      </c>
      <c r="X28" s="78">
        <v>209.7</v>
      </c>
    </row>
    <row r="29" spans="1:24">
      <c r="A29" s="127" t="s">
        <v>50</v>
      </c>
      <c r="B29" s="79">
        <v>249.39</v>
      </c>
      <c r="C29" s="79">
        <v>278.30200000000002</v>
      </c>
      <c r="D29" s="78">
        <v>266.63200000000001</v>
      </c>
      <c r="E29" s="78">
        <v>268.55900000000003</v>
      </c>
      <c r="F29" s="78">
        <v>269.93400000000003</v>
      </c>
      <c r="G29" s="103">
        <v>268.79399999999998</v>
      </c>
      <c r="H29" s="103">
        <v>290.02199999999999</v>
      </c>
      <c r="I29" s="103">
        <v>306.70299999999997</v>
      </c>
      <c r="J29" s="103">
        <v>337.67899999999997</v>
      </c>
      <c r="K29" s="103">
        <v>389.27300000000002</v>
      </c>
      <c r="L29" s="103">
        <v>402.70499999999998</v>
      </c>
      <c r="M29" s="233">
        <v>397.71100000000001</v>
      </c>
      <c r="N29" s="233">
        <v>404.46</v>
      </c>
      <c r="O29" s="233">
        <v>455.54500000000002</v>
      </c>
      <c r="P29" s="233">
        <v>443.73</v>
      </c>
      <c r="Q29" s="233">
        <v>434.50299999999999</v>
      </c>
      <c r="R29" s="233">
        <v>432.84800000000001</v>
      </c>
      <c r="S29" s="233">
        <v>442.49200000000002</v>
      </c>
      <c r="T29" s="103">
        <v>458.53219999999999</v>
      </c>
      <c r="U29" s="103">
        <v>500</v>
      </c>
      <c r="V29" s="103">
        <v>517</v>
      </c>
      <c r="W29" s="103">
        <v>564.89700000000005</v>
      </c>
      <c r="X29" s="103" t="s">
        <v>44</v>
      </c>
    </row>
    <row r="30" spans="1:24">
      <c r="A30" s="127" t="s">
        <v>74</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32">
        <v>480.32600000000002</v>
      </c>
      <c r="N30" s="232">
        <v>454.09399999999999</v>
      </c>
      <c r="O30" s="232">
        <v>484.24200000000002</v>
      </c>
      <c r="P30" s="232">
        <v>473.33</v>
      </c>
      <c r="Q30" s="232">
        <v>503.84100000000001</v>
      </c>
      <c r="R30" s="232">
        <v>606.822</v>
      </c>
      <c r="S30" s="232">
        <v>630.42600000000004</v>
      </c>
      <c r="T30" s="78">
        <v>585.81870000000004</v>
      </c>
      <c r="U30" s="78">
        <v>612</v>
      </c>
      <c r="V30" s="78">
        <v>596</v>
      </c>
      <c r="W30" s="78">
        <v>692.85400000000004</v>
      </c>
      <c r="X30" s="78" t="s">
        <v>44</v>
      </c>
    </row>
    <row r="31" spans="1:24">
      <c r="A31" s="80" t="s">
        <v>312</v>
      </c>
      <c r="B31" s="38"/>
      <c r="C31" s="38"/>
      <c r="D31" s="38"/>
      <c r="E31" s="38"/>
      <c r="F31" s="38"/>
      <c r="G31" s="38"/>
      <c r="H31" s="38"/>
      <c r="I31" s="38"/>
    </row>
    <row r="32" spans="1:24">
      <c r="A32" s="187" t="s">
        <v>352</v>
      </c>
      <c r="B32" s="39"/>
      <c r="C32" s="39"/>
      <c r="D32" s="39"/>
      <c r="E32" s="39"/>
      <c r="F32" s="39"/>
      <c r="G32" s="39"/>
      <c r="H32" s="39"/>
      <c r="I32" s="39"/>
    </row>
    <row r="33" spans="1:9">
      <c r="A33" s="106" t="s">
        <v>318</v>
      </c>
      <c r="B33" s="39"/>
      <c r="C33" s="39"/>
      <c r="D33" s="39"/>
      <c r="E33" s="39"/>
      <c r="F33" s="39"/>
      <c r="G33" s="39"/>
      <c r="H33" s="39"/>
      <c r="I33" s="39"/>
    </row>
    <row r="34" spans="1:9">
      <c r="A34" s="90" t="s">
        <v>186</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X1"/>
  </mergeCells>
  <phoneticPr fontId="6" type="noConversion"/>
  <hyperlinks>
    <hyperlink ref="A34" location="ICINDEKILER!A1" display="İÇİNDEKİLER SAYFASINA DÖNÜŞ" xr:uid="{00000000-0004-0000-1700-000000000000}"/>
    <hyperlink ref="F5" r:id="rId1" display="javascript:showFootNotes(%22/ext/ddpreports%22,%229810%22);" xr:uid="{00000000-0004-0000-1700-000001000000}"/>
    <hyperlink ref="I5" r:id="rId2" display="javascript:showFootNotes(%22/ext/ddpreports%22,%2211702%22);" xr:uid="{00000000-0004-0000-1700-000002000000}"/>
  </hyperlinks>
  <pageMargins left="0.75" right="0.75" top="1" bottom="1" header="0.5" footer="0.5"/>
  <pageSetup paperSize="9" scale="48"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2</xdr:col>
                <xdr:colOff>0</xdr:colOff>
                <xdr:row>2069</xdr:row>
                <xdr:rowOff>19050</xdr:rowOff>
              </from>
              <to>
                <xdr:col>6</xdr:col>
                <xdr:colOff>228600</xdr:colOff>
                <xdr:row>2070</xdr:row>
                <xdr:rowOff>66675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AD58"/>
  <sheetViews>
    <sheetView showGridLines="0" zoomScale="85" zoomScaleNormal="85" workbookViewId="0">
      <pane xSplit="1" ySplit="3" topLeftCell="D4" activePane="bottomRight" state="frozen"/>
      <selection sqref="A1:V1"/>
      <selection pane="topRight" sqref="A1:V1"/>
      <selection pane="bottomLeft" sqref="A1:V1"/>
      <selection pane="bottomRight" sqref="A1:V1"/>
    </sheetView>
  </sheetViews>
  <sheetFormatPr defaultRowHeight="12.75"/>
  <cols>
    <col min="1" max="1" width="16.42578125" customWidth="1"/>
    <col min="2" max="3" width="11.28515625" hidden="1" customWidth="1"/>
    <col min="4" max="10" width="11.28515625" customWidth="1"/>
  </cols>
  <sheetData>
    <row r="1" spans="1:30" ht="24" customHeight="1">
      <c r="A1" s="447" t="s">
        <v>325</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203">
        <v>-1.157</v>
      </c>
      <c r="C4" s="203">
        <v>-1.524</v>
      </c>
      <c r="D4" s="203">
        <v>-0.17299999999999999</v>
      </c>
      <c r="E4" s="203">
        <v>1.954</v>
      </c>
      <c r="F4" s="203">
        <v>1.4990000000000001</v>
      </c>
      <c r="G4" s="203">
        <v>4.5140000000000002</v>
      </c>
      <c r="H4" s="203">
        <v>4.6509999999999998</v>
      </c>
      <c r="I4" s="203">
        <v>5.81</v>
      </c>
      <c r="J4" s="203">
        <v>6.6719999999999997</v>
      </c>
      <c r="K4" s="203">
        <v>5.6</v>
      </c>
      <c r="L4" s="203">
        <v>5.8029999999999999</v>
      </c>
      <c r="M4" s="203">
        <v>5.742</v>
      </c>
      <c r="N4" s="203">
        <v>6.29</v>
      </c>
      <c r="O4" s="203">
        <v>7.1879999999999997</v>
      </c>
      <c r="P4" s="213">
        <v>6.7080000000000002</v>
      </c>
      <c r="Q4" s="213">
        <v>7.2329999999999997</v>
      </c>
      <c r="R4" s="213">
        <v>8.1050000000000004</v>
      </c>
      <c r="S4" s="213">
        <v>8.907</v>
      </c>
      <c r="T4" s="213">
        <v>8.0619999999999994</v>
      </c>
      <c r="U4" s="213">
        <v>8.4209999999999994</v>
      </c>
      <c r="V4" s="213">
        <v>7.8730000000000002</v>
      </c>
      <c r="W4" s="213">
        <v>6.3179999999999996</v>
      </c>
      <c r="X4" s="213">
        <v>6.9089999999999998</v>
      </c>
      <c r="Y4" s="213">
        <v>3.8109999999999999</v>
      </c>
      <c r="Z4" s="213">
        <v>5.5170000000000003</v>
      </c>
      <c r="AA4" s="213">
        <v>5.8090000000000002</v>
      </c>
      <c r="AB4" s="213">
        <v>4.4160000000000004</v>
      </c>
      <c r="AC4" s="213">
        <v>3.883</v>
      </c>
      <c r="AD4" s="213">
        <v>3.84</v>
      </c>
    </row>
    <row r="5" spans="1:30">
      <c r="A5" s="118" t="s">
        <v>83</v>
      </c>
      <c r="B5" s="203">
        <v>-2.976</v>
      </c>
      <c r="C5" s="203">
        <v>-3.9209999999999998</v>
      </c>
      <c r="D5" s="203">
        <v>-3.7240000000000002</v>
      </c>
      <c r="E5" s="203">
        <v>-4.173</v>
      </c>
      <c r="F5" s="203">
        <v>-4.5590000000000002</v>
      </c>
      <c r="G5" s="203">
        <v>-5.2050000000000001</v>
      </c>
      <c r="H5" s="203">
        <v>-5.7460000000000004</v>
      </c>
      <c r="I5" s="203">
        <v>-5.9109999999999996</v>
      </c>
      <c r="J5" s="203">
        <v>-5.0890000000000004</v>
      </c>
      <c r="K5" s="203">
        <v>-4.7160000000000002</v>
      </c>
      <c r="L5" s="203">
        <v>-2.6230000000000002</v>
      </c>
      <c r="M5" s="203">
        <v>-2.871</v>
      </c>
      <c r="N5" s="203">
        <v>-2.919</v>
      </c>
      <c r="O5" s="203">
        <v>-2.573</v>
      </c>
      <c r="P5" s="213">
        <v>-2.0110000000000001</v>
      </c>
      <c r="Q5" s="213">
        <v>-2.1019999999999999</v>
      </c>
      <c r="R5" s="213">
        <v>-2.2330000000000001</v>
      </c>
      <c r="S5" s="213">
        <v>-2.1070000000000002</v>
      </c>
      <c r="T5" s="213">
        <v>-1.8740000000000001</v>
      </c>
      <c r="U5" s="213">
        <v>-2.125</v>
      </c>
      <c r="V5" s="213">
        <v>-2.052</v>
      </c>
      <c r="W5" s="213">
        <v>-2.7770000000000001</v>
      </c>
      <c r="X5" s="213">
        <v>-3.6190000000000002</v>
      </c>
      <c r="Y5" s="213">
        <v>-3.8119999999999998</v>
      </c>
      <c r="Z5" s="213">
        <v>-3.3370000000000002</v>
      </c>
      <c r="AA5" s="213">
        <v>-4.0460000000000003</v>
      </c>
      <c r="AB5" s="213">
        <v>-3.6269999999999998</v>
      </c>
      <c r="AC5" s="213">
        <v>-3.7050000000000001</v>
      </c>
      <c r="AD5" s="213">
        <v>-3.6339999999999999</v>
      </c>
    </row>
    <row r="6" spans="1:30">
      <c r="A6" s="118" t="s">
        <v>41</v>
      </c>
      <c r="B6" s="203">
        <v>-3.8149999999999999</v>
      </c>
      <c r="C6" s="203">
        <v>-2.8780000000000001</v>
      </c>
      <c r="D6" s="203">
        <v>-1.3160000000000001</v>
      </c>
      <c r="E6" s="203">
        <v>7.6660000000000004</v>
      </c>
      <c r="F6" s="203">
        <v>5.5970000000000004</v>
      </c>
      <c r="G6" s="203">
        <v>1.798</v>
      </c>
      <c r="H6" s="203">
        <v>2.4729999999999999</v>
      </c>
      <c r="I6" s="203">
        <v>2.7909999999999999</v>
      </c>
      <c r="J6" s="203">
        <v>2.101</v>
      </c>
      <c r="K6" s="203">
        <v>1.4910000000000001</v>
      </c>
      <c r="L6" s="203">
        <v>2.1669999999999998</v>
      </c>
      <c r="M6" s="203">
        <v>-0.38200000000000001</v>
      </c>
      <c r="N6" s="203">
        <v>-1.012</v>
      </c>
      <c r="O6" s="203">
        <v>-0.36899999999999999</v>
      </c>
      <c r="P6" s="213">
        <v>-2.1469999999999998</v>
      </c>
      <c r="Q6" s="213">
        <v>-1.629</v>
      </c>
      <c r="R6" s="213">
        <v>-2.7429999999999999</v>
      </c>
      <c r="S6" s="213">
        <v>-2.7130000000000001</v>
      </c>
      <c r="T6" s="213">
        <v>-4.8380000000000001</v>
      </c>
      <c r="U6" s="213">
        <v>-5.1639999999999997</v>
      </c>
      <c r="V6" s="213">
        <v>-0.78100000000000003</v>
      </c>
      <c r="W6" s="207">
        <v>0.69799999999999995</v>
      </c>
      <c r="X6" s="207">
        <v>1.363</v>
      </c>
      <c r="Y6" s="207">
        <v>-0.626</v>
      </c>
      <c r="Z6" s="213">
        <v>-3.198</v>
      </c>
      <c r="AA6" s="213">
        <v>0.89400000000000002</v>
      </c>
      <c r="AB6" s="213">
        <v>-1.113</v>
      </c>
      <c r="AC6" s="207">
        <v>-0.79</v>
      </c>
      <c r="AD6" s="207">
        <v>-0.57799999999999996</v>
      </c>
    </row>
    <row r="7" spans="1:30">
      <c r="A7" s="118" t="s">
        <v>110</v>
      </c>
      <c r="B7" s="203">
        <v>-2.27</v>
      </c>
      <c r="C7" s="203">
        <v>-0.71</v>
      </c>
      <c r="D7" s="203">
        <v>-0.8</v>
      </c>
      <c r="E7" s="203">
        <v>2.1179999999999999</v>
      </c>
      <c r="F7" s="203">
        <v>1.5569999999999999</v>
      </c>
      <c r="G7" s="203">
        <v>2.0920000000000001</v>
      </c>
      <c r="H7" s="203">
        <v>2.274</v>
      </c>
      <c r="I7" s="203">
        <v>3.3180000000000001</v>
      </c>
      <c r="J7" s="203">
        <v>3.8260000000000001</v>
      </c>
      <c r="K7" s="203">
        <v>4.5199999999999996</v>
      </c>
      <c r="L7" s="203">
        <v>2.613</v>
      </c>
      <c r="M7" s="203">
        <v>2.8730000000000002</v>
      </c>
      <c r="N7" s="203">
        <v>1.641</v>
      </c>
      <c r="O7" s="203">
        <v>1.492</v>
      </c>
      <c r="P7" s="213">
        <v>1.748</v>
      </c>
      <c r="Q7" s="213">
        <v>2.3969999999999998</v>
      </c>
      <c r="R7" s="213">
        <v>1.577</v>
      </c>
      <c r="S7" s="213">
        <v>2.5739999999999998</v>
      </c>
      <c r="T7" s="213">
        <v>1.264</v>
      </c>
      <c r="U7" s="213">
        <v>0.84599999999999997</v>
      </c>
      <c r="V7" s="213">
        <v>2.3759999999999999</v>
      </c>
      <c r="W7" s="213">
        <v>3.367</v>
      </c>
      <c r="X7" s="213">
        <v>1.7350000000000001</v>
      </c>
      <c r="Y7" s="213">
        <v>-1.294</v>
      </c>
      <c r="Z7" s="213">
        <v>1.6060000000000001</v>
      </c>
      <c r="AA7" s="213">
        <v>1.5269999999999999</v>
      </c>
      <c r="AB7" s="213">
        <v>1.034</v>
      </c>
      <c r="AC7" s="213">
        <v>0.438</v>
      </c>
      <c r="AD7" s="213">
        <v>0.73499999999999999</v>
      </c>
    </row>
    <row r="8" spans="1:30">
      <c r="A8" s="118" t="s">
        <v>42</v>
      </c>
      <c r="B8" s="203">
        <v>-4.4669999999999996</v>
      </c>
      <c r="C8" s="203">
        <v>-4.048</v>
      </c>
      <c r="D8" s="203">
        <v>-4.4450000000000003</v>
      </c>
      <c r="E8" s="203">
        <v>-1.845</v>
      </c>
      <c r="F8" s="203">
        <v>0.39300000000000002</v>
      </c>
      <c r="G8" s="203">
        <v>1.339</v>
      </c>
      <c r="H8" s="203">
        <v>1.31</v>
      </c>
      <c r="I8" s="203">
        <v>0.97299999999999998</v>
      </c>
      <c r="J8" s="203">
        <v>-0.19700000000000001</v>
      </c>
      <c r="K8" s="203">
        <v>-2.0990000000000002</v>
      </c>
      <c r="L8" s="203">
        <v>-1.7569999999999999</v>
      </c>
      <c r="M8" s="203">
        <v>-3.9260000000000002</v>
      </c>
      <c r="N8" s="203">
        <v>-3.1970000000000001</v>
      </c>
      <c r="O8" s="203">
        <v>-3.7610000000000001</v>
      </c>
      <c r="P8" s="213">
        <v>-3.5760000000000001</v>
      </c>
      <c r="Q8" s="213">
        <v>-4.4989999999999997</v>
      </c>
      <c r="R8" s="213">
        <v>-3.5230000000000001</v>
      </c>
      <c r="S8" s="213">
        <v>-1.6990000000000001</v>
      </c>
      <c r="T8" s="213">
        <v>-1.224</v>
      </c>
      <c r="U8" s="213">
        <v>-2.8079999999999998</v>
      </c>
      <c r="V8" s="213">
        <v>-3.4140000000000001</v>
      </c>
      <c r="W8" s="213">
        <v>-1.641</v>
      </c>
      <c r="X8" s="213">
        <v>-2.3580000000000001</v>
      </c>
      <c r="Y8" s="213">
        <v>-2.15</v>
      </c>
      <c r="Z8" s="213">
        <v>-1.236</v>
      </c>
      <c r="AA8" s="213">
        <v>-3.0270000000000001</v>
      </c>
      <c r="AB8" s="213">
        <v>-3.0259999999999998</v>
      </c>
      <c r="AC8" s="213">
        <v>-2.7050000000000001</v>
      </c>
      <c r="AD8" s="213">
        <v>-2.4060000000000001</v>
      </c>
    </row>
    <row r="9" spans="1:30">
      <c r="A9" s="118" t="s">
        <v>57</v>
      </c>
      <c r="B9" s="203">
        <v>1.917</v>
      </c>
      <c r="C9" s="203">
        <v>1.6739999999999999</v>
      </c>
      <c r="D9" s="203">
        <v>1.288</v>
      </c>
      <c r="E9" s="203">
        <v>2.383</v>
      </c>
      <c r="F9" s="203">
        <v>2.5609999999999999</v>
      </c>
      <c r="G9" s="203">
        <v>3.484</v>
      </c>
      <c r="H9" s="203">
        <v>5.6920000000000002</v>
      </c>
      <c r="I9" s="203">
        <v>8.2880000000000003</v>
      </c>
      <c r="J9" s="203">
        <v>9.7769999999999992</v>
      </c>
      <c r="K9" s="203">
        <v>9.0380000000000003</v>
      </c>
      <c r="L9" s="203">
        <v>4.7</v>
      </c>
      <c r="M9" s="203">
        <v>3.8740000000000001</v>
      </c>
      <c r="N9" s="203">
        <v>1.7849999999999999</v>
      </c>
      <c r="O9" s="203">
        <v>2.4809999999999999</v>
      </c>
      <c r="P9" s="213">
        <v>1.5149999999999999</v>
      </c>
      <c r="Q9" s="213">
        <v>2.206</v>
      </c>
      <c r="R9" s="213">
        <v>2.5910000000000002</v>
      </c>
      <c r="S9" s="213">
        <v>1.671</v>
      </c>
      <c r="T9" s="213">
        <v>1.5069999999999999</v>
      </c>
      <c r="U9" s="213">
        <v>0.17100000000000001</v>
      </c>
      <c r="V9" s="213">
        <v>0.70499999999999996</v>
      </c>
      <c r="W9" s="213">
        <v>1.647</v>
      </c>
      <c r="X9" s="213">
        <v>1.9410000000000001</v>
      </c>
      <c r="Y9" s="213">
        <v>2.4180000000000001</v>
      </c>
      <c r="Z9" s="213">
        <v>1.4339999999999999</v>
      </c>
      <c r="AA9" s="213">
        <v>2.238</v>
      </c>
      <c r="AB9" s="213">
        <v>3.7149999999999999</v>
      </c>
      <c r="AC9" s="213">
        <v>3.4790000000000001</v>
      </c>
      <c r="AD9" s="213">
        <v>3.2669999999999999</v>
      </c>
    </row>
    <row r="10" spans="1:30">
      <c r="A10" s="118" t="s">
        <v>111</v>
      </c>
      <c r="B10" s="203">
        <v>2.5299999999999998</v>
      </c>
      <c r="C10" s="203">
        <v>1.9910000000000001</v>
      </c>
      <c r="D10" s="203">
        <v>3.6440000000000001</v>
      </c>
      <c r="E10" s="203">
        <v>2.9969999999999999</v>
      </c>
      <c r="F10" s="203">
        <v>3.9249999999999998</v>
      </c>
      <c r="G10" s="203">
        <v>4.0350000000000001</v>
      </c>
      <c r="H10" s="203">
        <v>4.0519999999999996</v>
      </c>
      <c r="I10" s="203">
        <v>3.18</v>
      </c>
      <c r="J10" s="203">
        <v>1.292</v>
      </c>
      <c r="K10" s="203">
        <v>2.8650000000000002</v>
      </c>
      <c r="L10" s="203">
        <v>3.5859999999999999</v>
      </c>
      <c r="M10" s="203">
        <v>6.415</v>
      </c>
      <c r="N10" s="203">
        <v>6.3460000000000001</v>
      </c>
      <c r="O10" s="203">
        <v>6.0640000000000001</v>
      </c>
      <c r="P10" s="213">
        <v>7.3680000000000003</v>
      </c>
      <c r="Q10" s="213">
        <v>8.4019999999999992</v>
      </c>
      <c r="R10" s="213">
        <v>7.9569999999999999</v>
      </c>
      <c r="S10" s="213">
        <v>7.0880000000000001</v>
      </c>
      <c r="T10" s="213">
        <v>7.3230000000000004</v>
      </c>
      <c r="U10" s="213">
        <v>6.3070000000000004</v>
      </c>
      <c r="V10" s="213">
        <v>7.4459999999999997</v>
      </c>
      <c r="W10" s="213">
        <v>7.226</v>
      </c>
      <c r="X10" s="213">
        <v>8.548</v>
      </c>
      <c r="Y10" s="213">
        <v>11.163</v>
      </c>
      <c r="Z10" s="213">
        <v>11.005000000000001</v>
      </c>
      <c r="AA10" s="213">
        <v>12.193</v>
      </c>
      <c r="AB10" s="213">
        <v>12.507</v>
      </c>
      <c r="AC10" s="213">
        <v>12.268000000000001</v>
      </c>
      <c r="AD10" s="213">
        <v>11.468999999999999</v>
      </c>
    </row>
    <row r="11" spans="1:30">
      <c r="A11" s="118" t="s">
        <v>58</v>
      </c>
      <c r="B11" s="203">
        <v>3.4</v>
      </c>
      <c r="C11" s="203">
        <v>4.452</v>
      </c>
      <c r="D11" s="203">
        <v>3.9540000000000002</v>
      </c>
      <c r="E11" s="203">
        <v>3.6760000000000002</v>
      </c>
      <c r="F11" s="203">
        <v>3.1749999999999998</v>
      </c>
      <c r="G11" s="203">
        <v>1.8819999999999999</v>
      </c>
      <c r="H11" s="203">
        <v>0.51300000000000001</v>
      </c>
      <c r="I11" s="203">
        <v>2.4060000000000001</v>
      </c>
      <c r="J11" s="203">
        <v>1.446</v>
      </c>
      <c r="K11" s="203">
        <v>2.1999999999999999E-2</v>
      </c>
      <c r="L11" s="203">
        <v>1.837</v>
      </c>
      <c r="M11" s="203">
        <v>0.70199999999999996</v>
      </c>
      <c r="N11" s="203">
        <v>0.189</v>
      </c>
      <c r="O11" s="203">
        <v>-2.66</v>
      </c>
      <c r="P11" s="213">
        <v>-3.19</v>
      </c>
      <c r="Q11" s="213">
        <v>-3.0880000000000001</v>
      </c>
      <c r="R11" s="213">
        <v>-2.0350000000000001</v>
      </c>
      <c r="S11" s="213">
        <v>-1.819</v>
      </c>
      <c r="T11" s="213">
        <v>-1.595</v>
      </c>
      <c r="U11" s="213">
        <v>-2.9390000000000001</v>
      </c>
      <c r="V11" s="213">
        <v>-2.706</v>
      </c>
      <c r="W11" s="213">
        <v>-0.41899999999999998</v>
      </c>
      <c r="X11" s="213">
        <v>0.29599999999999999</v>
      </c>
      <c r="Y11" s="213">
        <v>1.002</v>
      </c>
      <c r="Z11" s="213">
        <v>-0.14899999999999999</v>
      </c>
      <c r="AA11" s="213">
        <v>-0.61499999999999999</v>
      </c>
      <c r="AB11" s="213">
        <v>-0.10100000000000001</v>
      </c>
      <c r="AC11" s="213">
        <v>-1.06</v>
      </c>
      <c r="AD11" s="213">
        <v>-0.91</v>
      </c>
    </row>
    <row r="12" spans="1:30">
      <c r="A12" s="118" t="s">
        <v>59</v>
      </c>
      <c r="B12" s="203">
        <v>-3.3570000000000002</v>
      </c>
      <c r="C12" s="203">
        <v>-2.6629999999999998</v>
      </c>
      <c r="D12" s="203">
        <v>-2.2170000000000001</v>
      </c>
      <c r="E12" s="203">
        <v>-0.33400000000000002</v>
      </c>
      <c r="F12" s="203">
        <v>0.32700000000000001</v>
      </c>
      <c r="G12" s="203">
        <v>1.71</v>
      </c>
      <c r="H12" s="203">
        <v>1.853</v>
      </c>
      <c r="I12" s="203">
        <v>5.4550000000000001</v>
      </c>
      <c r="J12" s="203">
        <v>5.1749999999999998</v>
      </c>
      <c r="K12" s="203">
        <v>0.08</v>
      </c>
      <c r="L12" s="203">
        <v>4.7969999999999997</v>
      </c>
      <c r="M12" s="203">
        <v>3.4449999999999998</v>
      </c>
      <c r="N12" s="203">
        <v>2.4089999999999998</v>
      </c>
      <c r="O12" s="203">
        <v>2.653</v>
      </c>
      <c r="P12" s="213">
        <v>4.01</v>
      </c>
      <c r="Q12" s="213">
        <v>3.6160000000000001</v>
      </c>
      <c r="R12" s="213">
        <v>2.371</v>
      </c>
      <c r="S12" s="213">
        <v>-0.376</v>
      </c>
      <c r="T12" s="213">
        <v>-0.65200000000000002</v>
      </c>
      <c r="U12" s="213">
        <v>-2.5590000000000002</v>
      </c>
      <c r="V12" s="213">
        <v>-0.80900000000000005</v>
      </c>
      <c r="W12" s="213">
        <v>3.2010000000000001</v>
      </c>
      <c r="X12" s="213">
        <v>-1.508</v>
      </c>
      <c r="Y12" s="213">
        <v>-4.516</v>
      </c>
      <c r="Z12" s="213">
        <v>-2.8340000000000001</v>
      </c>
      <c r="AA12" s="213">
        <v>-4.0220000000000002</v>
      </c>
      <c r="AB12" s="213">
        <v>-3.3439999999999999</v>
      </c>
      <c r="AC12" s="213">
        <v>-4.3499999999999996</v>
      </c>
      <c r="AD12" s="213">
        <v>-3.4689999999999999</v>
      </c>
    </row>
    <row r="13" spans="1:30">
      <c r="A13" s="118" t="s">
        <v>112</v>
      </c>
      <c r="B13" s="203">
        <v>4.8460000000000001</v>
      </c>
      <c r="C13" s="203">
        <v>7.1609999999999996</v>
      </c>
      <c r="D13" s="203">
        <v>7.6760000000000002</v>
      </c>
      <c r="E13" s="203">
        <v>7.8209999999999997</v>
      </c>
      <c r="F13" s="203">
        <v>4.3150000000000004</v>
      </c>
      <c r="G13" s="203">
        <v>5.6040000000000001</v>
      </c>
      <c r="H13" s="203">
        <v>2.8769999999999998</v>
      </c>
      <c r="I13" s="203">
        <v>3.931</v>
      </c>
      <c r="J13" s="203">
        <v>4.0289999999999999</v>
      </c>
      <c r="K13" s="203">
        <v>2.5430000000000001</v>
      </c>
      <c r="L13" s="203">
        <v>1.996</v>
      </c>
      <c r="M13" s="203">
        <v>1.3620000000000001</v>
      </c>
      <c r="N13" s="203">
        <v>-1.5509999999999999</v>
      </c>
      <c r="O13" s="203">
        <v>-2.23</v>
      </c>
      <c r="P13" s="213">
        <v>-1.883</v>
      </c>
      <c r="Q13" s="213">
        <v>-1.357</v>
      </c>
      <c r="R13" s="213">
        <v>-0.90800000000000003</v>
      </c>
      <c r="S13" s="213">
        <v>-1.9690000000000001</v>
      </c>
      <c r="T13" s="213">
        <v>-0.65500000000000003</v>
      </c>
      <c r="U13" s="213">
        <v>-1.611</v>
      </c>
      <c r="V13" s="213">
        <v>-0.13800000000000001</v>
      </c>
      <c r="W13" s="213">
        <v>0.42399999999999999</v>
      </c>
      <c r="X13" s="213">
        <v>0.33</v>
      </c>
      <c r="Y13" s="213">
        <v>-2.4159999999999999</v>
      </c>
      <c r="Z13" s="213">
        <v>-0.91700000000000004</v>
      </c>
      <c r="AA13" s="213">
        <v>-0.442</v>
      </c>
      <c r="AB13" s="213">
        <v>1.256</v>
      </c>
      <c r="AC13" s="213">
        <v>0.14299999999999999</v>
      </c>
      <c r="AD13" s="213">
        <v>0.38400000000000001</v>
      </c>
    </row>
    <row r="14" spans="1:30">
      <c r="A14" s="118" t="s">
        <v>60</v>
      </c>
      <c r="B14" s="203">
        <v>-1.024</v>
      </c>
      <c r="C14" s="203">
        <v>-0.56899999999999995</v>
      </c>
      <c r="D14" s="203">
        <v>0.7</v>
      </c>
      <c r="E14" s="203">
        <v>1.232</v>
      </c>
      <c r="F14" s="203">
        <v>2.3170000000000002</v>
      </c>
      <c r="G14" s="203">
        <v>-0.34799999999999998</v>
      </c>
      <c r="H14" s="203">
        <v>-1.2070000000000001</v>
      </c>
      <c r="I14" s="203">
        <v>-1.0169999999999999</v>
      </c>
      <c r="J14" s="203">
        <v>-1.2929999999999999</v>
      </c>
      <c r="K14" s="203">
        <v>-2.3279999999999998</v>
      </c>
      <c r="L14" s="203">
        <v>-2.8639999999999999</v>
      </c>
      <c r="M14" s="203">
        <v>-2.8570000000000002</v>
      </c>
      <c r="N14" s="203">
        <v>-4.29</v>
      </c>
      <c r="O14" s="203">
        <v>-4.806</v>
      </c>
      <c r="P14" s="213">
        <v>-1.7370000000000001</v>
      </c>
      <c r="Q14" s="213">
        <v>-1.3140000000000001</v>
      </c>
      <c r="R14" s="213">
        <v>-1.05</v>
      </c>
      <c r="S14" s="213">
        <v>-0.625</v>
      </c>
      <c r="T14" s="213">
        <v>-1.865</v>
      </c>
      <c r="U14" s="213">
        <v>-2.1549999999999998</v>
      </c>
      <c r="V14" s="213">
        <v>-0.88400000000000001</v>
      </c>
      <c r="W14" s="213">
        <v>0.91900000000000004</v>
      </c>
      <c r="X14" s="213">
        <v>-1.254</v>
      </c>
      <c r="Y14" s="213">
        <v>-2.0609999999999999</v>
      </c>
      <c r="Z14" s="213">
        <v>-0.74399999999999999</v>
      </c>
      <c r="AA14" s="213">
        <v>-0.61</v>
      </c>
      <c r="AB14" s="213">
        <v>-0.92300000000000004</v>
      </c>
      <c r="AC14" s="213">
        <v>-2.0339999999999998</v>
      </c>
      <c r="AD14" s="213">
        <v>-1.645</v>
      </c>
    </row>
    <row r="15" spans="1:30">
      <c r="A15" s="118" t="s">
        <v>295</v>
      </c>
      <c r="B15" s="203">
        <v>-2.1150000000000002</v>
      </c>
      <c r="C15" s="203">
        <v>-1.831</v>
      </c>
      <c r="D15" s="203">
        <v>-1.7729999999999999</v>
      </c>
      <c r="E15" s="203">
        <v>-1.9730000000000001</v>
      </c>
      <c r="F15" s="203">
        <v>-1.823</v>
      </c>
      <c r="G15" s="203">
        <v>-2.302</v>
      </c>
      <c r="H15" s="203">
        <v>-1.998</v>
      </c>
      <c r="I15" s="203">
        <v>-3.12</v>
      </c>
      <c r="J15" s="203">
        <v>-3.7290000000000001</v>
      </c>
      <c r="K15" s="203">
        <v>-3.8620000000000001</v>
      </c>
      <c r="L15" s="203">
        <v>-3.0680000000000001</v>
      </c>
      <c r="M15" s="203">
        <v>-2.7610000000000001</v>
      </c>
      <c r="N15" s="203">
        <v>-1.63</v>
      </c>
      <c r="O15" s="203">
        <v>-3.1459999999999999</v>
      </c>
      <c r="P15" s="213">
        <v>-4.6440000000000001</v>
      </c>
      <c r="Q15" s="213">
        <v>-5.0220000000000002</v>
      </c>
      <c r="R15" s="213">
        <v>-4.9480000000000004</v>
      </c>
      <c r="S15" s="213">
        <v>-5.4480000000000004</v>
      </c>
      <c r="T15" s="213">
        <v>-3.379</v>
      </c>
      <c r="U15" s="213">
        <v>-3.7229999999999999</v>
      </c>
      <c r="V15" s="213">
        <v>-2.4790000000000001</v>
      </c>
      <c r="W15" s="213">
        <v>-2.72</v>
      </c>
      <c r="X15" s="213">
        <v>-0.75600000000000001</v>
      </c>
      <c r="Y15" s="213">
        <v>-1.9159999999999999</v>
      </c>
      <c r="Z15" s="213">
        <v>-3.57</v>
      </c>
      <c r="AA15" s="213">
        <v>-2.9780000000000002</v>
      </c>
      <c r="AB15" s="213">
        <v>-3.1259999999999999</v>
      </c>
      <c r="AC15" s="213">
        <v>-3.3809999999999998</v>
      </c>
      <c r="AD15" s="213">
        <v>-3.1440000000000001</v>
      </c>
    </row>
    <row r="16" spans="1:30">
      <c r="A16" s="118" t="s">
        <v>61</v>
      </c>
      <c r="B16" s="203">
        <v>-0.115</v>
      </c>
      <c r="C16" s="203">
        <v>0.61399999999999999</v>
      </c>
      <c r="D16" s="203">
        <v>0.17899999999999999</v>
      </c>
      <c r="E16" s="203">
        <v>0.247</v>
      </c>
      <c r="F16" s="203">
        <v>0.49199999999999999</v>
      </c>
      <c r="G16" s="203">
        <v>-9.8000000000000004E-2</v>
      </c>
      <c r="H16" s="203">
        <v>-3.54</v>
      </c>
      <c r="I16" s="203">
        <v>-5.3529999999999998</v>
      </c>
      <c r="J16" s="203">
        <v>-6.5110000000000001</v>
      </c>
      <c r="K16" s="203">
        <v>-6.2549999999999999</v>
      </c>
      <c r="L16" s="203">
        <v>-4.6669999999999998</v>
      </c>
      <c r="M16" s="203">
        <v>-1.2869999999999999</v>
      </c>
      <c r="N16" s="203">
        <v>-1.681</v>
      </c>
      <c r="O16" s="203">
        <v>-3.355</v>
      </c>
      <c r="P16" s="213">
        <v>2.395</v>
      </c>
      <c r="Q16" s="213">
        <v>2.0619999999999998</v>
      </c>
      <c r="R16" s="213">
        <v>6.133</v>
      </c>
      <c r="S16" s="213">
        <v>-1.2430000000000001</v>
      </c>
      <c r="T16" s="213">
        <v>1.1439999999999999</v>
      </c>
      <c r="U16" s="213">
        <v>4.2880000000000003</v>
      </c>
      <c r="V16" s="213">
        <v>-20.72</v>
      </c>
      <c r="W16" s="213">
        <v>-7.0789999999999997</v>
      </c>
      <c r="X16" s="213">
        <v>12.186</v>
      </c>
      <c r="Y16" s="213">
        <v>8.766</v>
      </c>
      <c r="Z16" s="213">
        <v>7.0350000000000001</v>
      </c>
      <c r="AA16" s="213">
        <v>16.164000000000001</v>
      </c>
      <c r="AB16" s="213">
        <v>8.19</v>
      </c>
      <c r="AC16" s="213">
        <v>8.0730000000000004</v>
      </c>
      <c r="AD16" s="213">
        <v>8.08</v>
      </c>
    </row>
    <row r="17" spans="1:30">
      <c r="A17" s="118" t="s">
        <v>62</v>
      </c>
      <c r="B17" s="203">
        <v>-3.2029999999999998</v>
      </c>
      <c r="C17" s="203">
        <v>-4.2359999999999998</v>
      </c>
      <c r="D17" s="203">
        <v>-4.3159999999999998</v>
      </c>
      <c r="E17" s="203">
        <v>-3.661</v>
      </c>
      <c r="F17" s="203">
        <v>-3.8210000000000002</v>
      </c>
      <c r="G17" s="203">
        <v>-5.4180000000000001</v>
      </c>
      <c r="H17" s="203">
        <v>-7.1950000000000003</v>
      </c>
      <c r="I17" s="203">
        <v>-8.7959999999999994</v>
      </c>
      <c r="J17" s="203">
        <v>-9.3510000000000009</v>
      </c>
      <c r="K17" s="203">
        <v>-8.7910000000000004</v>
      </c>
      <c r="L17" s="203">
        <v>-3.9769999999999999</v>
      </c>
      <c r="M17" s="203">
        <v>-3.5579999999999998</v>
      </c>
      <c r="N17" s="203">
        <v>-2.6139999999999999</v>
      </c>
      <c r="O17" s="203">
        <v>0.156</v>
      </c>
      <c r="P17" s="213">
        <v>2.081</v>
      </c>
      <c r="Q17" s="213">
        <v>1.78</v>
      </c>
      <c r="R17" s="213">
        <v>2.0459999999999998</v>
      </c>
      <c r="S17" s="213">
        <v>3.1469999999999998</v>
      </c>
      <c r="T17" s="213">
        <v>2.7930000000000001</v>
      </c>
      <c r="U17" s="213">
        <v>1.877</v>
      </c>
      <c r="V17" s="213">
        <v>2.129</v>
      </c>
      <c r="W17" s="213">
        <v>0.78900000000000003</v>
      </c>
      <c r="X17" s="213">
        <v>0.77300000000000002</v>
      </c>
      <c r="Y17" s="213">
        <v>0.41899999999999998</v>
      </c>
      <c r="Z17" s="213">
        <v>2.7320000000000002</v>
      </c>
      <c r="AA17" s="213">
        <v>3.1789999999999998</v>
      </c>
      <c r="AB17" s="213">
        <v>2.891</v>
      </c>
      <c r="AC17" s="213">
        <v>2.2109999999999999</v>
      </c>
      <c r="AD17" s="213">
        <v>1.948</v>
      </c>
    </row>
    <row r="18" spans="1:30">
      <c r="A18" s="118" t="s">
        <v>63</v>
      </c>
      <c r="B18" s="203">
        <v>-1.2669999999999999</v>
      </c>
      <c r="C18" s="203">
        <v>-1.4570000000000001</v>
      </c>
      <c r="D18" s="203">
        <v>-1.43</v>
      </c>
      <c r="E18" s="203">
        <v>-0.86299999999999999</v>
      </c>
      <c r="F18" s="203">
        <v>0.58199999999999996</v>
      </c>
      <c r="G18" s="203">
        <v>1.45</v>
      </c>
      <c r="H18" s="203">
        <v>2.9569999999999999</v>
      </c>
      <c r="I18" s="203">
        <v>3.9550000000000001</v>
      </c>
      <c r="J18" s="203">
        <v>3.0419999999999998</v>
      </c>
      <c r="K18" s="203">
        <v>0.999</v>
      </c>
      <c r="L18" s="203">
        <v>3.1629999999999998</v>
      </c>
      <c r="M18" s="203">
        <v>3.3809999999999998</v>
      </c>
      <c r="N18" s="203">
        <v>1.5409999999999999</v>
      </c>
      <c r="O18" s="203">
        <v>0.379</v>
      </c>
      <c r="P18" s="213">
        <v>2.9750000000000001</v>
      </c>
      <c r="Q18" s="213">
        <v>4.2130000000000001</v>
      </c>
      <c r="R18" s="213">
        <v>5.2220000000000004</v>
      </c>
      <c r="S18" s="213">
        <v>3.76</v>
      </c>
      <c r="T18" s="213">
        <v>3.1880000000000002</v>
      </c>
      <c r="U18" s="213">
        <v>2.4870000000000001</v>
      </c>
      <c r="V18" s="213">
        <v>2.968</v>
      </c>
      <c r="W18" s="213">
        <v>3.7970000000000002</v>
      </c>
      <c r="X18" s="213">
        <v>3.0779999999999998</v>
      </c>
      <c r="Y18" s="213">
        <v>2.7410000000000001</v>
      </c>
      <c r="Z18" s="213">
        <v>3.13</v>
      </c>
      <c r="AA18" s="213">
        <v>2.9220000000000002</v>
      </c>
      <c r="AB18" s="213">
        <v>1.4610000000000001</v>
      </c>
      <c r="AC18" s="213">
        <v>1.9419999999999999</v>
      </c>
      <c r="AD18" s="213">
        <v>2.262</v>
      </c>
    </row>
    <row r="19" spans="1:30">
      <c r="A19" s="118" t="s">
        <v>113</v>
      </c>
      <c r="B19" s="203">
        <v>3.8159999999999998</v>
      </c>
      <c r="C19" s="203">
        <v>3.8149999999999999</v>
      </c>
      <c r="D19" s="203">
        <v>4.5990000000000002</v>
      </c>
      <c r="E19" s="203">
        <v>4.3520000000000003</v>
      </c>
      <c r="F19" s="203">
        <v>5.8010000000000002</v>
      </c>
      <c r="G19" s="203">
        <v>5.9340000000000002</v>
      </c>
      <c r="H19" s="203">
        <v>5.9509999999999996</v>
      </c>
      <c r="I19" s="203">
        <v>8.08</v>
      </c>
      <c r="J19" s="203">
        <v>8.07</v>
      </c>
      <c r="K19" s="203">
        <v>7.7539999999999996</v>
      </c>
      <c r="L19" s="203">
        <v>5.9260000000000002</v>
      </c>
      <c r="M19" s="203">
        <v>5.8760000000000003</v>
      </c>
      <c r="N19" s="203">
        <v>5.4660000000000002</v>
      </c>
      <c r="O19" s="203">
        <v>5.4960000000000004</v>
      </c>
      <c r="P19" s="213">
        <v>4.3339999999999996</v>
      </c>
      <c r="Q19" s="213">
        <v>3.2869999999999999</v>
      </c>
      <c r="R19" s="213">
        <v>2.5990000000000002</v>
      </c>
      <c r="S19" s="213">
        <v>1.8759999999999999</v>
      </c>
      <c r="T19" s="213">
        <v>2.173</v>
      </c>
      <c r="U19" s="213">
        <v>2.1120000000000001</v>
      </c>
      <c r="V19" s="213">
        <v>5.2160000000000002</v>
      </c>
      <c r="W19" s="213">
        <v>5.6609999999999996</v>
      </c>
      <c r="X19" s="213">
        <v>6.22</v>
      </c>
      <c r="Y19" s="213">
        <v>3.9849999999999999</v>
      </c>
      <c r="Z19" s="213">
        <v>6.2220000000000004</v>
      </c>
      <c r="AA19" s="213">
        <v>6.8650000000000002</v>
      </c>
      <c r="AB19" s="213">
        <v>6.0940000000000003</v>
      </c>
      <c r="AC19" s="213">
        <v>5.2539999999999996</v>
      </c>
      <c r="AD19" s="213">
        <v>4.7489999999999997</v>
      </c>
    </row>
    <row r="20" spans="1:30">
      <c r="A20" s="118" t="s">
        <v>53</v>
      </c>
      <c r="B20" s="203">
        <v>0.8</v>
      </c>
      <c r="C20" s="203">
        <v>-0.27200000000000002</v>
      </c>
      <c r="D20" s="203">
        <v>0.154</v>
      </c>
      <c r="E20" s="203">
        <v>-0.496</v>
      </c>
      <c r="F20" s="203">
        <v>-0.78500000000000003</v>
      </c>
      <c r="G20" s="203">
        <v>-0.48</v>
      </c>
      <c r="H20" s="203">
        <v>-0.88</v>
      </c>
      <c r="I20" s="203">
        <v>-1.4690000000000001</v>
      </c>
      <c r="J20" s="203">
        <v>-1.3620000000000001</v>
      </c>
      <c r="K20" s="203">
        <v>-2.7229999999999999</v>
      </c>
      <c r="L20" s="203">
        <v>-1.8220000000000001</v>
      </c>
      <c r="M20" s="203">
        <v>-3.2229999999999999</v>
      </c>
      <c r="N20" s="203">
        <v>-2.742</v>
      </c>
      <c r="O20" s="203">
        <v>-0.20100000000000001</v>
      </c>
      <c r="P20" s="213">
        <v>1.03</v>
      </c>
      <c r="Q20" s="213">
        <v>1.754</v>
      </c>
      <c r="R20" s="213">
        <v>1.2430000000000001</v>
      </c>
      <c r="S20" s="213">
        <v>2.4609999999999999</v>
      </c>
      <c r="T20" s="213">
        <v>2.4390000000000001</v>
      </c>
      <c r="U20" s="213">
        <v>2.5009999999999999</v>
      </c>
      <c r="V20" s="213">
        <v>3.157</v>
      </c>
      <c r="W20" s="213">
        <v>3.7610000000000001</v>
      </c>
      <c r="X20" s="213">
        <v>2.0070000000000001</v>
      </c>
      <c r="Y20" s="213">
        <v>-1.8280000000000001</v>
      </c>
      <c r="Z20" s="213">
        <v>0.221</v>
      </c>
      <c r="AA20" s="213">
        <v>1.079</v>
      </c>
      <c r="AB20" s="213">
        <v>1.212</v>
      </c>
      <c r="AC20" s="213">
        <v>0.61799999999999999</v>
      </c>
      <c r="AD20" s="213">
        <v>1.1339999999999999</v>
      </c>
    </row>
    <row r="21" spans="1:30">
      <c r="A21" s="118" t="s">
        <v>54</v>
      </c>
      <c r="B21" s="203">
        <v>2.4649999999999999</v>
      </c>
      <c r="C21" s="203">
        <v>2.6280000000000001</v>
      </c>
      <c r="D21" s="203">
        <v>1.97</v>
      </c>
      <c r="E21" s="203">
        <v>2.609</v>
      </c>
      <c r="F21" s="203">
        <v>3.085</v>
      </c>
      <c r="G21" s="203">
        <v>3.7210000000000001</v>
      </c>
      <c r="H21" s="203">
        <v>3.5209999999999999</v>
      </c>
      <c r="I21" s="203">
        <v>3.7919999999999998</v>
      </c>
      <c r="J21" s="203">
        <v>4.633</v>
      </c>
      <c r="K21" s="203">
        <v>2.7919999999999998</v>
      </c>
      <c r="L21" s="203">
        <v>2.7450000000000001</v>
      </c>
      <c r="M21" s="203">
        <v>3.8380000000000001</v>
      </c>
      <c r="N21" s="203">
        <v>2.0840000000000001</v>
      </c>
      <c r="O21" s="203">
        <v>0.95099999999999996</v>
      </c>
      <c r="P21" s="213">
        <v>0.88200000000000001</v>
      </c>
      <c r="Q21" s="213">
        <v>0.751</v>
      </c>
      <c r="R21" s="213">
        <v>3.07</v>
      </c>
      <c r="S21" s="213">
        <v>3.9529999999999998</v>
      </c>
      <c r="T21" s="213">
        <v>4.04</v>
      </c>
      <c r="U21" s="213">
        <v>3.45</v>
      </c>
      <c r="V21" s="213">
        <v>3.3620000000000001</v>
      </c>
      <c r="W21" s="213">
        <v>2.8889999999999998</v>
      </c>
      <c r="X21" s="213">
        <v>3.754</v>
      </c>
      <c r="Y21" s="213">
        <v>2.0209999999999999</v>
      </c>
      <c r="Z21" s="213">
        <v>3.5630000000000002</v>
      </c>
      <c r="AA21" s="213">
        <v>4.5149999999999997</v>
      </c>
      <c r="AB21" s="213">
        <v>4.8289999999999997</v>
      </c>
      <c r="AC21" s="213">
        <v>3.8010000000000002</v>
      </c>
      <c r="AD21" s="213">
        <v>3.8650000000000002</v>
      </c>
    </row>
    <row r="22" spans="1:30">
      <c r="A22" s="118" t="s">
        <v>64</v>
      </c>
      <c r="B22" s="203">
        <v>0.17899999999999999</v>
      </c>
      <c r="C22" s="203">
        <v>2.5499999999999998</v>
      </c>
      <c r="D22" s="203">
        <v>2.2130000000000001</v>
      </c>
      <c r="E22" s="203">
        <v>1.7350000000000001</v>
      </c>
      <c r="F22" s="203">
        <v>1.2310000000000001</v>
      </c>
      <c r="G22" s="203">
        <v>2.3450000000000002</v>
      </c>
      <c r="H22" s="203">
        <v>1.927</v>
      </c>
      <c r="I22" s="203">
        <v>1.4450000000000001</v>
      </c>
      <c r="J22" s="203">
        <v>0.82299999999999995</v>
      </c>
      <c r="K22" s="203">
        <v>0.14699999999999999</v>
      </c>
      <c r="L22" s="203">
        <v>-2.9089999999999998</v>
      </c>
      <c r="M22" s="203">
        <v>-3.5619999999999998</v>
      </c>
      <c r="N22" s="203">
        <v>-2.7120000000000002</v>
      </c>
      <c r="O22" s="203">
        <v>-3.5339999999999998</v>
      </c>
      <c r="P22" s="213">
        <v>-3.141</v>
      </c>
      <c r="Q22" s="213">
        <v>-2.3199999999999998</v>
      </c>
      <c r="R22" s="213">
        <v>-3.4950000000000001</v>
      </c>
      <c r="S22" s="213">
        <v>-3.0880000000000001</v>
      </c>
      <c r="T22" s="213">
        <v>-2.8029999999999999</v>
      </c>
      <c r="U22" s="213">
        <v>-2.3769999999999998</v>
      </c>
      <c r="V22" s="213">
        <v>-1.9530000000000001</v>
      </c>
      <c r="W22" s="213">
        <v>-2.0169999999999999</v>
      </c>
      <c r="X22" s="213">
        <v>-1.9E-2</v>
      </c>
      <c r="Y22" s="213">
        <v>-0.45800000000000002</v>
      </c>
      <c r="Z22" s="213">
        <v>-0.68899999999999995</v>
      </c>
      <c r="AA22" s="213">
        <v>-0.48199999999999998</v>
      </c>
      <c r="AB22" s="213">
        <v>-0.93700000000000006</v>
      </c>
      <c r="AC22" s="213">
        <v>-0.216</v>
      </c>
      <c r="AD22" s="213">
        <v>-0.34899999999999998</v>
      </c>
    </row>
    <row r="23" spans="1:30">
      <c r="A23" s="118" t="s">
        <v>65</v>
      </c>
      <c r="B23" s="203">
        <v>0.65</v>
      </c>
      <c r="C23" s="203">
        <v>0.85199999999999998</v>
      </c>
      <c r="D23" s="203">
        <v>-1.0660000000000001</v>
      </c>
      <c r="E23" s="203">
        <v>-1.3240000000000001</v>
      </c>
      <c r="F23" s="203">
        <v>-0.96899999999999997</v>
      </c>
      <c r="G23" s="203">
        <v>-0.66600000000000004</v>
      </c>
      <c r="H23" s="203">
        <v>-1.3380000000000001</v>
      </c>
      <c r="I23" s="203">
        <v>-1.849</v>
      </c>
      <c r="J23" s="203">
        <v>-2.9820000000000002</v>
      </c>
      <c r="K23" s="203">
        <v>-2.6789999999999998</v>
      </c>
      <c r="L23" s="203">
        <v>-1.907</v>
      </c>
      <c r="M23" s="203">
        <v>-2.996</v>
      </c>
      <c r="N23" s="203">
        <v>-2.9060000000000001</v>
      </c>
      <c r="O23" s="203">
        <v>-3.14</v>
      </c>
      <c r="P23" s="213">
        <v>-3.2360000000000002</v>
      </c>
      <c r="Q23" s="213">
        <v>-5.1980000000000004</v>
      </c>
      <c r="R23" s="213">
        <v>-6.3719999999999999</v>
      </c>
      <c r="S23" s="213">
        <v>-4.452</v>
      </c>
      <c r="T23" s="213">
        <v>-3.1819999999999999</v>
      </c>
      <c r="U23" s="213">
        <v>-4.202</v>
      </c>
      <c r="V23" s="213">
        <v>-4.5839999999999996</v>
      </c>
      <c r="W23" s="213">
        <v>-3.4279999999999999</v>
      </c>
      <c r="X23" s="213">
        <v>-5.6349999999999998</v>
      </c>
      <c r="Y23" s="213">
        <v>-6.0410000000000004</v>
      </c>
      <c r="Z23" s="213">
        <v>-2.2679999999999998</v>
      </c>
      <c r="AA23" s="213">
        <v>-1.6679999999999999</v>
      </c>
      <c r="AB23" s="213">
        <v>-2.379</v>
      </c>
      <c r="AC23" s="213">
        <v>-2.5430000000000001</v>
      </c>
      <c r="AD23" s="213">
        <v>-2.569</v>
      </c>
    </row>
    <row r="24" spans="1:30">
      <c r="A24" s="118" t="s">
        <v>163</v>
      </c>
      <c r="B24" s="203">
        <v>4.2270000000000003</v>
      </c>
      <c r="C24" s="203">
        <v>1.7030000000000001</v>
      </c>
      <c r="D24" s="203">
        <v>0.38100000000000001</v>
      </c>
      <c r="E24" s="203">
        <v>0.626</v>
      </c>
      <c r="F24" s="203">
        <v>1.552</v>
      </c>
      <c r="G24" s="203">
        <v>3.5609999999999999</v>
      </c>
      <c r="H24" s="203">
        <v>1.2569999999999999</v>
      </c>
      <c r="I24" s="203">
        <v>0.191</v>
      </c>
      <c r="J24" s="203">
        <v>0.85799999999999998</v>
      </c>
      <c r="K24" s="203">
        <v>0.16</v>
      </c>
      <c r="L24" s="203">
        <v>3.3660000000000001</v>
      </c>
      <c r="M24" s="203">
        <v>2.343</v>
      </c>
      <c r="N24" s="203">
        <v>1.2729999999999999</v>
      </c>
      <c r="O24" s="203">
        <v>3.6539999999999999</v>
      </c>
      <c r="P24" s="213">
        <v>5.3849999999999998</v>
      </c>
      <c r="Q24" s="213">
        <v>5.335</v>
      </c>
      <c r="R24" s="213">
        <v>6.8289999999999997</v>
      </c>
      <c r="S24" s="213">
        <v>6.202</v>
      </c>
      <c r="T24" s="213">
        <v>4.399</v>
      </c>
      <c r="U24" s="213">
        <v>4.2460000000000004</v>
      </c>
      <c r="V24" s="213">
        <v>3.4079999999999999</v>
      </c>
      <c r="W24" s="213">
        <v>4.3710000000000004</v>
      </c>
      <c r="X24" s="213">
        <v>4.319</v>
      </c>
      <c r="Y24" s="213">
        <v>1.2909999999999999</v>
      </c>
      <c r="Z24" s="213">
        <v>1.7629999999999999</v>
      </c>
      <c r="AA24" s="213">
        <v>5.3310000000000004</v>
      </c>
      <c r="AB24" s="213">
        <v>6.5720000000000001</v>
      </c>
      <c r="AC24" s="213">
        <v>5.5839999999999996</v>
      </c>
      <c r="AD24" s="213">
        <v>5.4480000000000004</v>
      </c>
    </row>
    <row r="25" spans="1:30">
      <c r="A25" s="118" t="s">
        <v>66</v>
      </c>
      <c r="B25" s="203">
        <v>10.771000000000001</v>
      </c>
      <c r="C25" s="203">
        <v>12.654</v>
      </c>
      <c r="D25" s="203">
        <v>8.2750000000000004</v>
      </c>
      <c r="E25" s="203">
        <v>7.609</v>
      </c>
      <c r="F25" s="203">
        <v>7.1449999999999996</v>
      </c>
      <c r="G25" s="203">
        <v>7.0739999999999998</v>
      </c>
      <c r="H25" s="203">
        <v>6.9379999999999997</v>
      </c>
      <c r="I25" s="203">
        <v>6.6420000000000003</v>
      </c>
      <c r="J25" s="203">
        <v>6.5490000000000004</v>
      </c>
      <c r="K25" s="203">
        <v>6.1289999999999996</v>
      </c>
      <c r="L25" s="203">
        <v>5.7850000000000001</v>
      </c>
      <c r="M25" s="203">
        <v>5.7779999999999996</v>
      </c>
      <c r="N25" s="203">
        <v>5.64</v>
      </c>
      <c r="O25" s="203">
        <v>4.9909999999999997</v>
      </c>
      <c r="P25" s="213">
        <v>3.9350000000000001</v>
      </c>
      <c r="Q25" s="213">
        <v>4.0949999999999998</v>
      </c>
      <c r="R25" s="213">
        <v>5.6040000000000001</v>
      </c>
      <c r="S25" s="213">
        <v>7.4009999999999998</v>
      </c>
      <c r="T25" s="213">
        <v>6.4429999999999996</v>
      </c>
      <c r="U25" s="213">
        <v>8.3130000000000006</v>
      </c>
      <c r="V25" s="213">
        <v>8.5280000000000005</v>
      </c>
      <c r="W25" s="213">
        <v>4.6840000000000002</v>
      </c>
      <c r="X25" s="213">
        <v>4.9729999999999999</v>
      </c>
      <c r="Y25" s="213">
        <v>5.4160000000000004</v>
      </c>
      <c r="Z25" s="213">
        <v>6.827</v>
      </c>
      <c r="AA25" s="213">
        <v>4.2649999999999997</v>
      </c>
      <c r="AB25" s="213">
        <v>4.7030000000000003</v>
      </c>
      <c r="AC25" s="213">
        <v>4.5</v>
      </c>
      <c r="AD25" s="213">
        <v>4.6959999999999997</v>
      </c>
    </row>
    <row r="26" spans="1:30">
      <c r="A26" s="118" t="s">
        <v>47</v>
      </c>
      <c r="B26" s="203">
        <v>-7.8760000000000003</v>
      </c>
      <c r="C26" s="203">
        <v>-8.4930000000000003</v>
      </c>
      <c r="D26" s="203">
        <v>-5.819</v>
      </c>
      <c r="E26" s="203">
        <v>-6.3410000000000002</v>
      </c>
      <c r="F26" s="203">
        <v>-7.9950000000000001</v>
      </c>
      <c r="G26" s="203">
        <v>-8.5370000000000008</v>
      </c>
      <c r="H26" s="203">
        <v>-7.1950000000000003</v>
      </c>
      <c r="I26" s="203">
        <v>-7.46</v>
      </c>
      <c r="J26" s="203">
        <v>-7.375</v>
      </c>
      <c r="K26" s="203">
        <v>-7.4820000000000002</v>
      </c>
      <c r="L26" s="203">
        <v>-1.3180000000000001</v>
      </c>
      <c r="M26" s="203">
        <v>-0.26300000000000001</v>
      </c>
      <c r="N26" s="203">
        <v>0.32100000000000001</v>
      </c>
      <c r="O26" s="203">
        <v>1.1359999999999999</v>
      </c>
      <c r="P26" s="213">
        <v>3.0840000000000001</v>
      </c>
      <c r="Q26" s="213">
        <v>0.88100000000000001</v>
      </c>
      <c r="R26" s="213">
        <v>2.165</v>
      </c>
      <c r="S26" s="213">
        <v>4.3719999999999999</v>
      </c>
      <c r="T26" s="213">
        <v>1.7849999999999999</v>
      </c>
      <c r="U26" s="213">
        <v>0.24299999999999999</v>
      </c>
      <c r="V26" s="213">
        <v>-0.64</v>
      </c>
      <c r="W26" s="213">
        <v>-1.1259999999999999</v>
      </c>
      <c r="X26" s="213">
        <v>-4.5140000000000002</v>
      </c>
      <c r="Y26" s="213">
        <v>-9.077</v>
      </c>
      <c r="Z26" s="213">
        <v>-0.115</v>
      </c>
      <c r="AA26" s="213">
        <v>1.484</v>
      </c>
      <c r="AB26" s="213">
        <v>1.284</v>
      </c>
      <c r="AC26" s="213">
        <v>-0.42899999999999999</v>
      </c>
      <c r="AD26" s="213">
        <v>0.41099999999999998</v>
      </c>
    </row>
    <row r="27" spans="1:30">
      <c r="A27" s="118" t="s">
        <v>48</v>
      </c>
      <c r="B27" s="203">
        <v>14.621</v>
      </c>
      <c r="C27" s="203">
        <v>8.3089999999999993</v>
      </c>
      <c r="D27" s="203">
        <v>7.2110000000000003</v>
      </c>
      <c r="E27" s="203">
        <v>6.5460000000000003</v>
      </c>
      <c r="F27" s="203">
        <v>11.148999999999999</v>
      </c>
      <c r="G27" s="203">
        <v>11.099</v>
      </c>
      <c r="H27" s="203">
        <v>13.763999999999999</v>
      </c>
      <c r="I27" s="203">
        <v>15.362</v>
      </c>
      <c r="J27" s="203">
        <v>14.663</v>
      </c>
      <c r="K27" s="203">
        <v>16.295000000000002</v>
      </c>
      <c r="L27" s="203">
        <v>14.829000000000001</v>
      </c>
      <c r="M27" s="203">
        <v>9.9410000000000007</v>
      </c>
      <c r="N27" s="203">
        <v>10.741</v>
      </c>
      <c r="O27" s="203">
        <v>5.0940000000000003</v>
      </c>
      <c r="P27" s="213">
        <v>3.4350000000000001</v>
      </c>
      <c r="Q27" s="213">
        <v>4.327</v>
      </c>
      <c r="R27" s="213">
        <v>2.9870000000000001</v>
      </c>
      <c r="S27" s="213">
        <v>2.3929999999999998</v>
      </c>
      <c r="T27" s="213">
        <v>2.7909999999999999</v>
      </c>
      <c r="U27" s="213">
        <v>2.2309999999999999</v>
      </c>
      <c r="V27" s="213">
        <v>3.4980000000000002</v>
      </c>
      <c r="W27" s="213">
        <v>4.1660000000000004</v>
      </c>
      <c r="X27" s="213">
        <v>3.8860000000000001</v>
      </c>
      <c r="Y27" s="213">
        <v>3.1880000000000002</v>
      </c>
      <c r="Z27" s="213">
        <v>1.099</v>
      </c>
      <c r="AA27" s="213">
        <v>1.4339999999999999</v>
      </c>
      <c r="AB27" s="213">
        <v>1.573</v>
      </c>
      <c r="AC27" s="213">
        <v>1.393</v>
      </c>
      <c r="AD27" s="213">
        <v>1.621</v>
      </c>
    </row>
    <row r="28" spans="1:30">
      <c r="A28" s="118" t="s">
        <v>67</v>
      </c>
      <c r="B28" s="203">
        <v>-2.218</v>
      </c>
      <c r="C28" s="203">
        <v>-2.5270000000000001</v>
      </c>
      <c r="D28" s="203">
        <v>-2.1970000000000001</v>
      </c>
      <c r="E28" s="203">
        <v>-1.5289999999999999</v>
      </c>
      <c r="F28" s="203">
        <v>-0.52700000000000002</v>
      </c>
      <c r="G28" s="203">
        <v>-0.46500000000000002</v>
      </c>
      <c r="H28" s="203">
        <v>-0.624</v>
      </c>
      <c r="I28" s="203">
        <v>-0.317</v>
      </c>
      <c r="J28" s="203">
        <v>-0.84499999999999997</v>
      </c>
      <c r="K28" s="203">
        <v>-1.407</v>
      </c>
      <c r="L28" s="203">
        <v>-0.751</v>
      </c>
      <c r="M28" s="203">
        <v>-0.34</v>
      </c>
      <c r="N28" s="203">
        <v>-0.85799999999999998</v>
      </c>
      <c r="O28" s="203">
        <v>-1.41</v>
      </c>
      <c r="P28" s="213">
        <v>-2.3940000000000001</v>
      </c>
      <c r="Q28" s="213">
        <v>-1.821</v>
      </c>
      <c r="R28" s="213">
        <v>-2.5990000000000002</v>
      </c>
      <c r="S28" s="213">
        <v>-2.2730000000000001</v>
      </c>
      <c r="T28" s="213">
        <v>-1.7969999999999999</v>
      </c>
      <c r="U28" s="213">
        <v>-2.0640000000000001</v>
      </c>
      <c r="V28" s="213">
        <v>-0.29699999999999999</v>
      </c>
      <c r="W28" s="213">
        <v>2.3969999999999998</v>
      </c>
      <c r="X28" s="213">
        <v>-0.34100000000000003</v>
      </c>
      <c r="Y28" s="213">
        <v>-1.274</v>
      </c>
      <c r="Z28" s="213">
        <v>-0.69899999999999995</v>
      </c>
      <c r="AA28" s="213">
        <v>-0.91200000000000003</v>
      </c>
      <c r="AB28" s="213">
        <v>-0.44700000000000001</v>
      </c>
      <c r="AC28" s="213">
        <v>-0.36</v>
      </c>
      <c r="AD28" s="213">
        <v>-0.53</v>
      </c>
    </row>
    <row r="29" spans="1:30">
      <c r="A29" s="118" t="s">
        <v>68</v>
      </c>
      <c r="B29" s="203">
        <v>-1.8140000000000001</v>
      </c>
      <c r="C29" s="203">
        <v>-1.1100000000000001</v>
      </c>
      <c r="D29" s="203">
        <v>-3.3000000000000002E-2</v>
      </c>
      <c r="E29" s="203">
        <v>0.68</v>
      </c>
      <c r="F29" s="203">
        <v>2.2810000000000001</v>
      </c>
      <c r="G29" s="203">
        <v>4.125</v>
      </c>
      <c r="H29" s="203">
        <v>3.0920000000000001</v>
      </c>
      <c r="I29" s="203">
        <v>1.552</v>
      </c>
      <c r="J29" s="203">
        <v>1.6559999999999999</v>
      </c>
      <c r="K29" s="203">
        <v>0.52</v>
      </c>
      <c r="L29" s="203">
        <v>-2.2309999999999999</v>
      </c>
      <c r="M29" s="203">
        <v>-1.877</v>
      </c>
      <c r="N29" s="203">
        <v>-2.4569999999999999</v>
      </c>
      <c r="O29" s="203">
        <v>-3.4449999999999998</v>
      </c>
      <c r="P29" s="213">
        <v>-2.1080000000000001</v>
      </c>
      <c r="Q29" s="213">
        <v>-0.85399999999999998</v>
      </c>
      <c r="R29" s="213">
        <v>-3.468</v>
      </c>
      <c r="S29" s="213">
        <v>-5.6429999999999998</v>
      </c>
      <c r="T29" s="213">
        <v>-5.8319999999999999</v>
      </c>
      <c r="U29" s="213">
        <v>-2.266</v>
      </c>
      <c r="V29" s="213">
        <v>-3.427</v>
      </c>
      <c r="W29" s="213">
        <v>-2.919</v>
      </c>
      <c r="X29" s="213">
        <v>-4.3550000000000004</v>
      </c>
      <c r="Y29" s="213">
        <v>-3.4830000000000001</v>
      </c>
      <c r="Z29" s="213">
        <v>-1.196</v>
      </c>
      <c r="AA29" s="213">
        <v>-5.431</v>
      </c>
      <c r="AB29" s="213">
        <v>-4.2300000000000004</v>
      </c>
      <c r="AC29" s="213">
        <v>-4.1509999999999998</v>
      </c>
      <c r="AD29" s="213">
        <v>-4.5839999999999996</v>
      </c>
    </row>
    <row r="30" spans="1:30">
      <c r="A30" s="118" t="s">
        <v>70</v>
      </c>
      <c r="B30" s="203">
        <v>-2.8330000000000002</v>
      </c>
      <c r="C30" s="203">
        <v>-3.0640000000000001</v>
      </c>
      <c r="D30" s="203">
        <v>-2.351</v>
      </c>
      <c r="E30" s="203">
        <v>-2.0310000000000001</v>
      </c>
      <c r="F30" s="203">
        <v>-1.5920000000000001</v>
      </c>
      <c r="G30" s="203">
        <v>9.4E-2</v>
      </c>
      <c r="H30" s="203">
        <v>1.5629999999999999</v>
      </c>
      <c r="I30" s="203">
        <v>3.331</v>
      </c>
      <c r="J30" s="203">
        <v>1.488</v>
      </c>
      <c r="K30" s="203">
        <v>-4.3570000000000002</v>
      </c>
      <c r="L30" s="203">
        <v>-0.51900000000000002</v>
      </c>
      <c r="M30" s="203">
        <v>-2.387</v>
      </c>
      <c r="N30" s="203">
        <v>-1.97</v>
      </c>
      <c r="O30" s="203">
        <v>-2.782</v>
      </c>
      <c r="P30" s="213">
        <v>-4.7210000000000001</v>
      </c>
      <c r="Q30" s="213">
        <v>-4.2190000000000003</v>
      </c>
      <c r="R30" s="213">
        <v>-4.5350000000000001</v>
      </c>
      <c r="S30" s="213">
        <v>-2.1539999999999999</v>
      </c>
      <c r="T30" s="213">
        <v>-0.91300000000000003</v>
      </c>
      <c r="U30" s="213">
        <v>-1.24</v>
      </c>
      <c r="V30" s="213">
        <v>-0.70099999999999996</v>
      </c>
      <c r="W30" s="213">
        <v>0.753</v>
      </c>
      <c r="X30" s="213">
        <v>-2.226</v>
      </c>
      <c r="Y30" s="213">
        <v>-4.0179999999999998</v>
      </c>
      <c r="Z30" s="213">
        <v>0.32300000000000001</v>
      </c>
      <c r="AA30" s="213">
        <v>2.2400000000000002</v>
      </c>
      <c r="AB30" s="213">
        <v>3.1429999999999998</v>
      </c>
      <c r="AC30" s="213">
        <v>3.4119999999999999</v>
      </c>
      <c r="AD30" s="213">
        <v>2.5310000000000001</v>
      </c>
    </row>
    <row r="31" spans="1:30">
      <c r="A31" s="118" t="s">
        <v>114</v>
      </c>
      <c r="B31" s="203">
        <v>-7.4039999999999999</v>
      </c>
      <c r="C31" s="203">
        <v>-6.008</v>
      </c>
      <c r="D31" s="203">
        <v>-3.1070000000000002</v>
      </c>
      <c r="E31" s="203">
        <v>-2.7759999999999998</v>
      </c>
      <c r="F31" s="203">
        <v>-2.504</v>
      </c>
      <c r="G31" s="203">
        <v>-5.9550000000000001</v>
      </c>
      <c r="H31" s="203">
        <v>-3.3050000000000002</v>
      </c>
      <c r="I31" s="203">
        <v>-4.6520000000000001</v>
      </c>
      <c r="J31" s="203">
        <v>-6.6890000000000001</v>
      </c>
      <c r="K31" s="203">
        <v>-6.7519999999999998</v>
      </c>
      <c r="L31" s="203">
        <v>-3.9750000000000001</v>
      </c>
      <c r="M31" s="203">
        <v>-5.1520000000000001</v>
      </c>
      <c r="N31" s="203">
        <v>-5.1230000000000002</v>
      </c>
      <c r="O31" s="203">
        <v>-4.09</v>
      </c>
      <c r="P31" s="213">
        <v>-1.9730000000000001</v>
      </c>
      <c r="Q31" s="213">
        <v>-2.97</v>
      </c>
      <c r="R31" s="213">
        <v>-1.3240000000000001</v>
      </c>
      <c r="S31" s="213">
        <v>-1.0720000000000001</v>
      </c>
      <c r="T31" s="213">
        <v>-1.1859999999999999</v>
      </c>
      <c r="U31" s="213">
        <v>-1.966</v>
      </c>
      <c r="V31" s="213">
        <v>-0.27300000000000002</v>
      </c>
      <c r="W31" s="213">
        <v>2.3980000000000001</v>
      </c>
      <c r="X31" s="213">
        <v>-1.3009999999999999</v>
      </c>
      <c r="Y31" s="213">
        <v>-2.274</v>
      </c>
      <c r="Z31" s="213">
        <v>1.536</v>
      </c>
      <c r="AA31" s="213">
        <v>0.30499999999999999</v>
      </c>
      <c r="AB31" s="213">
        <v>-0.7</v>
      </c>
      <c r="AC31" s="213">
        <v>-1.111</v>
      </c>
      <c r="AD31" s="213">
        <v>-0.92</v>
      </c>
    </row>
    <row r="32" spans="1:30">
      <c r="A32" s="118" t="s">
        <v>172</v>
      </c>
      <c r="B32" s="203">
        <v>10.901</v>
      </c>
      <c r="C32" s="203">
        <v>16.309000000000001</v>
      </c>
      <c r="D32" s="203">
        <v>9.7579999999999991</v>
      </c>
      <c r="E32" s="203">
        <v>7.4240000000000004</v>
      </c>
      <c r="F32" s="203">
        <v>7.1779999999999999</v>
      </c>
      <c r="G32" s="203">
        <v>9.2469999999999999</v>
      </c>
      <c r="H32" s="203">
        <v>10.32</v>
      </c>
      <c r="I32" s="203">
        <v>8.702</v>
      </c>
      <c r="J32" s="203">
        <v>5.181</v>
      </c>
      <c r="K32" s="203">
        <v>5.8419999999999996</v>
      </c>
      <c r="L32" s="203">
        <v>3.8519999999999999</v>
      </c>
      <c r="M32" s="203">
        <v>4.13</v>
      </c>
      <c r="N32" s="203">
        <v>4.7530000000000001</v>
      </c>
      <c r="O32" s="203">
        <v>3.2530000000000001</v>
      </c>
      <c r="P32" s="213">
        <v>1.4610000000000001</v>
      </c>
      <c r="Q32" s="213">
        <v>2.8069999999999999</v>
      </c>
      <c r="R32" s="213">
        <v>4.9960000000000004</v>
      </c>
      <c r="S32" s="213">
        <v>1.911</v>
      </c>
      <c r="T32" s="213">
        <v>2.0430000000000001</v>
      </c>
      <c r="U32" s="213">
        <v>6.9980000000000002</v>
      </c>
      <c r="V32" s="213">
        <v>3.8719999999999999</v>
      </c>
      <c r="W32" s="213">
        <v>2.3769999999999998</v>
      </c>
      <c r="X32" s="213">
        <v>6.8319999999999999</v>
      </c>
      <c r="Y32" s="213">
        <v>10.352</v>
      </c>
      <c r="Z32" s="213">
        <v>2.4279999999999999</v>
      </c>
      <c r="AA32" s="213">
        <v>2.863</v>
      </c>
      <c r="AB32" s="213">
        <v>1.599</v>
      </c>
      <c r="AC32" s="213">
        <v>2.9489999999999998</v>
      </c>
      <c r="AD32" s="213">
        <v>2.286</v>
      </c>
    </row>
    <row r="33" spans="1:30">
      <c r="A33" s="118" t="s">
        <v>71</v>
      </c>
      <c r="B33" s="203">
        <v>-3.508</v>
      </c>
      <c r="C33" s="203">
        <v>-5.3289999999999997</v>
      </c>
      <c r="D33" s="203">
        <v>-0.93200000000000005</v>
      </c>
      <c r="E33" s="203">
        <v>-1.1659999999999999</v>
      </c>
      <c r="F33" s="203">
        <v>-0.32900000000000001</v>
      </c>
      <c r="G33" s="203">
        <v>-2.6539999999999999</v>
      </c>
      <c r="H33" s="203">
        <v>-2.097</v>
      </c>
      <c r="I33" s="203">
        <v>-4.484</v>
      </c>
      <c r="J33" s="203">
        <v>-3.66</v>
      </c>
      <c r="K33" s="203">
        <v>-8.0630000000000006</v>
      </c>
      <c r="L33" s="203">
        <v>-0.432</v>
      </c>
      <c r="M33" s="203">
        <v>-1.833</v>
      </c>
      <c r="N33" s="203">
        <v>-6.8140000000000001</v>
      </c>
      <c r="O33" s="203">
        <v>-5.6550000000000002</v>
      </c>
      <c r="P33" s="213">
        <v>-3.3</v>
      </c>
      <c r="Q33" s="213">
        <v>-2.4089999999999998</v>
      </c>
      <c r="R33" s="213">
        <v>-2.2120000000000002</v>
      </c>
      <c r="S33" s="213">
        <v>-1.9810000000000001</v>
      </c>
      <c r="T33" s="213">
        <v>-2.4470000000000001</v>
      </c>
      <c r="U33" s="213">
        <v>-2.9630000000000001</v>
      </c>
      <c r="V33" s="213">
        <v>-2.0710000000000002</v>
      </c>
      <c r="W33" s="213">
        <v>-1.4059999999999999</v>
      </c>
      <c r="X33" s="213">
        <v>-3.7069999999999999</v>
      </c>
      <c r="Y33" s="213">
        <v>-1.9590000000000001</v>
      </c>
      <c r="Z33" s="207">
        <v>1.7190000000000001</v>
      </c>
      <c r="AA33" s="207">
        <v>1.2190000000000001</v>
      </c>
      <c r="AB33" s="207"/>
      <c r="AC33" s="207"/>
      <c r="AD33" s="207"/>
    </row>
    <row r="34" spans="1:30">
      <c r="A34" s="118" t="s">
        <v>72</v>
      </c>
      <c r="B34" s="203">
        <v>0.25600000000000001</v>
      </c>
      <c r="C34" s="203">
        <v>-1.0109999999999999</v>
      </c>
      <c r="D34" s="203">
        <v>-1.3959999999999999</v>
      </c>
      <c r="E34" s="203">
        <v>-0.68300000000000005</v>
      </c>
      <c r="F34" s="203">
        <v>0.216</v>
      </c>
      <c r="G34" s="203">
        <v>3.2610000000000001</v>
      </c>
      <c r="H34" s="203">
        <v>1.913</v>
      </c>
      <c r="I34" s="203">
        <v>5.4969999999999999</v>
      </c>
      <c r="J34" s="203">
        <v>5.0540000000000003</v>
      </c>
      <c r="K34" s="203">
        <v>-4.1920000000000002</v>
      </c>
      <c r="L34" s="203">
        <v>1.44</v>
      </c>
      <c r="M34" s="203">
        <v>0.89600000000000002</v>
      </c>
      <c r="N34" s="203">
        <v>-4.92</v>
      </c>
      <c r="O34" s="203">
        <v>-5.3259999999999996</v>
      </c>
      <c r="P34" s="213">
        <v>-4.7779999999999996</v>
      </c>
      <c r="Q34" s="213">
        <v>-3.4620000000000002</v>
      </c>
      <c r="R34" s="213">
        <v>-2.7330000000000001</v>
      </c>
      <c r="S34" s="213">
        <v>-2.6219999999999999</v>
      </c>
      <c r="T34" s="213">
        <v>-2.7559999999999998</v>
      </c>
      <c r="U34" s="213">
        <v>-4.49</v>
      </c>
      <c r="V34" s="213">
        <v>-5.2169999999999996</v>
      </c>
      <c r="W34" s="213">
        <v>-1.9490000000000001</v>
      </c>
      <c r="X34" s="213">
        <v>-7.2789999999999999</v>
      </c>
      <c r="Y34" s="213">
        <v>-8.8490000000000002</v>
      </c>
      <c r="Z34" s="213">
        <v>-3.1280000000000001</v>
      </c>
      <c r="AA34" s="213">
        <v>-1.4690000000000001</v>
      </c>
      <c r="AB34" s="213">
        <v>-2.2890000000000001</v>
      </c>
      <c r="AC34" s="213">
        <v>-0.76900000000000002</v>
      </c>
      <c r="AD34" s="213">
        <v>-1.8360000000000001</v>
      </c>
    </row>
    <row r="35" spans="1:30">
      <c r="A35" s="118" t="s">
        <v>73</v>
      </c>
      <c r="B35" s="203">
        <v>9.8109999999999999</v>
      </c>
      <c r="C35" s="203">
        <v>7.3680000000000003</v>
      </c>
      <c r="D35" s="203">
        <v>4.24</v>
      </c>
      <c r="E35" s="203">
        <v>3.4660000000000002</v>
      </c>
      <c r="F35" s="203">
        <v>3.1339999999999999</v>
      </c>
      <c r="G35" s="203">
        <v>1.5960000000000001</v>
      </c>
      <c r="H35" s="203">
        <v>-4.0359999999999996</v>
      </c>
      <c r="I35" s="203">
        <v>1.044</v>
      </c>
      <c r="J35" s="203">
        <v>5.9269999999999996</v>
      </c>
      <c r="K35" s="203">
        <v>0.31900000000000001</v>
      </c>
      <c r="L35" s="203">
        <v>7.8769999999999998</v>
      </c>
      <c r="M35" s="203">
        <v>3.367</v>
      </c>
      <c r="N35" s="203">
        <v>2.5419999999999998</v>
      </c>
      <c r="O35" s="203">
        <v>-1.232</v>
      </c>
      <c r="P35" s="213">
        <v>-2.1019999999999999</v>
      </c>
      <c r="Q35" s="213">
        <v>2.8580000000000001</v>
      </c>
      <c r="R35" s="213">
        <v>6.9160000000000004</v>
      </c>
      <c r="S35" s="213">
        <v>10.507999999999999</v>
      </c>
      <c r="T35" s="213">
        <v>9.6310000000000002</v>
      </c>
      <c r="U35" s="213">
        <v>5.62</v>
      </c>
      <c r="V35" s="213">
        <v>7.0490000000000004</v>
      </c>
      <c r="W35" s="213">
        <v>4.1440000000000001</v>
      </c>
      <c r="X35" s="213">
        <v>-2.1419999999999999</v>
      </c>
      <c r="Y35" s="213">
        <v>-3.4289999999999998</v>
      </c>
      <c r="Z35" s="213">
        <v>1.64</v>
      </c>
      <c r="AA35" s="213">
        <v>2.1949999999999998</v>
      </c>
      <c r="AB35" s="213">
        <v>3.07</v>
      </c>
      <c r="AC35" s="213">
        <v>0.70799999999999996</v>
      </c>
      <c r="AD35" s="213">
        <v>1.409</v>
      </c>
    </row>
    <row r="36" spans="1:30" s="64" customFormat="1">
      <c r="A36" s="149" t="s">
        <v>50</v>
      </c>
      <c r="B36" s="204">
        <v>-0.36399999999999999</v>
      </c>
      <c r="C36" s="204">
        <v>-3.6320000000000001</v>
      </c>
      <c r="D36" s="204">
        <v>1.8560000000000001</v>
      </c>
      <c r="E36" s="204">
        <v>-0.26300000000000001</v>
      </c>
      <c r="F36" s="204">
        <v>-2.3860000000000001</v>
      </c>
      <c r="G36" s="204">
        <v>-3.488</v>
      </c>
      <c r="H36" s="204">
        <v>-4.1559999999999997</v>
      </c>
      <c r="I36" s="204">
        <v>-5.6420000000000003</v>
      </c>
      <c r="J36" s="204">
        <v>-5.4089999999999998</v>
      </c>
      <c r="K36" s="204">
        <v>-5.0359999999999996</v>
      </c>
      <c r="L36" s="204">
        <v>-1.744</v>
      </c>
      <c r="M36" s="204">
        <v>-5.7389999999999999</v>
      </c>
      <c r="N36" s="204">
        <v>-8.8789999999999996</v>
      </c>
      <c r="O36" s="204">
        <v>-4.7619999999999996</v>
      </c>
      <c r="P36" s="214">
        <v>-5.149</v>
      </c>
      <c r="Q36" s="214">
        <v>-3.4159999999999999</v>
      </c>
      <c r="R36" s="214">
        <v>-2.4630000000000001</v>
      </c>
      <c r="S36" s="214">
        <v>-2.5499999999999998</v>
      </c>
      <c r="T36" s="214">
        <v>-4.0679999999999996</v>
      </c>
      <c r="U36" s="214">
        <v>-1.8089999999999999</v>
      </c>
      <c r="V36" s="214">
        <v>1.9370000000000001</v>
      </c>
      <c r="W36" s="214">
        <v>-4.2480000000000002</v>
      </c>
      <c r="X36" s="214">
        <v>-0.85399999999999998</v>
      </c>
      <c r="Y36" s="214">
        <v>-5.0469999999999997</v>
      </c>
      <c r="Z36" s="214">
        <v>-3.6259999999999999</v>
      </c>
      <c r="AA36" s="214">
        <v>-0.95899999999999996</v>
      </c>
      <c r="AB36" s="214">
        <v>-1.8839999999999999</v>
      </c>
      <c r="AC36" s="214">
        <v>-2.8450000000000002</v>
      </c>
      <c r="AD36" s="214">
        <v>-2.5390000000000001</v>
      </c>
    </row>
    <row r="37" spans="1:30">
      <c r="A37" s="118" t="s">
        <v>74</v>
      </c>
      <c r="B37" s="203">
        <v>-3.7210000000000001</v>
      </c>
      <c r="C37" s="203">
        <v>-6.149</v>
      </c>
      <c r="D37" s="203">
        <v>-7.109</v>
      </c>
      <c r="E37" s="203">
        <v>-6.4329999999999998</v>
      </c>
      <c r="F37" s="203">
        <v>-6.47</v>
      </c>
      <c r="G37" s="203">
        <v>-5.673</v>
      </c>
      <c r="H37" s="203">
        <v>-7.5149999999999997</v>
      </c>
      <c r="I37" s="203">
        <v>-11.041</v>
      </c>
      <c r="J37" s="203">
        <v>-14.128</v>
      </c>
      <c r="K37" s="203">
        <v>-14.679</v>
      </c>
      <c r="L37" s="203">
        <v>-11.018000000000001</v>
      </c>
      <c r="M37" s="203">
        <v>-10.066000000000001</v>
      </c>
      <c r="N37" s="203">
        <v>-10.141</v>
      </c>
      <c r="O37" s="203">
        <v>-2.5950000000000002</v>
      </c>
      <c r="P37" s="213">
        <v>-2.609</v>
      </c>
      <c r="Q37" s="213">
        <v>-2.5099999999999998</v>
      </c>
      <c r="R37" s="213">
        <v>-1.4870000000000001</v>
      </c>
      <c r="S37" s="213">
        <v>-2.3740000000000001</v>
      </c>
      <c r="T37" s="213">
        <v>-2.5030000000000001</v>
      </c>
      <c r="U37" s="213">
        <v>-3.524</v>
      </c>
      <c r="V37" s="213">
        <v>-2.0880000000000001</v>
      </c>
      <c r="W37" s="213">
        <v>-7.18</v>
      </c>
      <c r="X37" s="213">
        <v>-7.181</v>
      </c>
      <c r="Y37" s="213">
        <v>-10.747</v>
      </c>
      <c r="Z37" s="213">
        <v>-6.8010000000000002</v>
      </c>
      <c r="AA37" s="213">
        <v>-7.157</v>
      </c>
      <c r="AB37" s="213">
        <v>-5.6829999999999998</v>
      </c>
      <c r="AC37" s="213">
        <v>-6.3940000000000001</v>
      </c>
      <c r="AD37" s="213">
        <v>-5.7149999999999999</v>
      </c>
    </row>
    <row r="38" spans="1:30">
      <c r="A38" s="283" t="s">
        <v>180</v>
      </c>
      <c r="B38" s="81"/>
      <c r="C38" s="81"/>
      <c r="D38" s="81"/>
      <c r="E38" s="81"/>
      <c r="F38" s="81"/>
      <c r="G38" s="81"/>
      <c r="H38" s="81"/>
      <c r="I38" s="81"/>
      <c r="J38" s="81"/>
    </row>
    <row r="39" spans="1:30" ht="13.5" customHeight="1">
      <c r="A39" s="451" t="s">
        <v>339</v>
      </c>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row>
    <row r="40" spans="1:30">
      <c r="A40" s="39"/>
      <c r="B40" s="39"/>
      <c r="C40" s="39"/>
      <c r="D40" s="39"/>
      <c r="E40" s="39"/>
      <c r="F40" s="39"/>
      <c r="G40" s="39"/>
      <c r="H40" s="39"/>
      <c r="I40" s="39"/>
      <c r="J40" s="39"/>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39"/>
      <c r="B47" s="39"/>
      <c r="C47" s="39"/>
      <c r="D47" s="39"/>
      <c r="E47" s="39"/>
      <c r="F47" s="39"/>
      <c r="G47" s="39"/>
      <c r="H47" s="39"/>
      <c r="I47" s="39"/>
      <c r="J47" s="39"/>
    </row>
    <row r="48" spans="1:30">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2">
    <mergeCell ref="A39:AC39"/>
    <mergeCell ref="A1:AD1"/>
  </mergeCells>
  <hyperlinks>
    <hyperlink ref="A41" location="ICINDEKILER!A1" display="İÇİNDEKİLER SAYFASINA DÖNÜŞ" xr:uid="{00000000-0004-0000-18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2"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AD55"/>
  <sheetViews>
    <sheetView showGridLines="0" zoomScale="85" zoomScaleNormal="85" workbookViewId="0">
      <pane xSplit="1" ySplit="3" topLeftCell="D4" activePane="bottomRight" state="frozen"/>
      <selection sqref="A1:V1"/>
      <selection pane="topRight" sqref="A1:V1"/>
      <selection pane="bottomLeft" sqref="A1:V1"/>
      <selection pane="bottomRight" sqref="A1:V1"/>
    </sheetView>
  </sheetViews>
  <sheetFormatPr defaultRowHeight="12.75"/>
  <cols>
    <col min="1" max="1" width="14.140625" customWidth="1"/>
    <col min="2" max="3" width="11.28515625" hidden="1" customWidth="1"/>
    <col min="4" max="13" width="11.28515625" customWidth="1"/>
    <col min="14" max="18" width="9.140625" style="26"/>
  </cols>
  <sheetData>
    <row r="1" spans="1:30" ht="24" customHeight="1">
      <c r="A1" s="447" t="s">
        <v>324</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7"/>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row>
    <row r="3" spans="1:30">
      <c r="A3" s="119" t="s">
        <v>56</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v>2023</v>
      </c>
      <c r="AA3" s="121">
        <v>2024</v>
      </c>
      <c r="AB3" s="121">
        <v>2025</v>
      </c>
      <c r="AC3" s="121">
        <v>2026</v>
      </c>
      <c r="AD3" s="121">
        <v>2027</v>
      </c>
    </row>
    <row r="4" spans="1:30">
      <c r="A4" s="120" t="s">
        <v>52</v>
      </c>
      <c r="B4" s="200">
        <v>8.5579999999999998</v>
      </c>
      <c r="C4" s="200">
        <v>7.95</v>
      </c>
      <c r="D4" s="200">
        <v>7.8</v>
      </c>
      <c r="E4" s="200">
        <v>8.6</v>
      </c>
      <c r="F4" s="200">
        <v>9.7080000000000002</v>
      </c>
      <c r="G4" s="200">
        <v>10.333</v>
      </c>
      <c r="H4" s="200">
        <v>11.007999999999999</v>
      </c>
      <c r="I4" s="200">
        <v>10.042</v>
      </c>
      <c r="J4" s="200">
        <v>8.5419999999999998</v>
      </c>
      <c r="K4" s="200">
        <v>7.4249999999999998</v>
      </c>
      <c r="L4" s="200">
        <v>7.2249999999999996</v>
      </c>
      <c r="M4" s="200">
        <v>6.5750000000000002</v>
      </c>
      <c r="N4" s="200">
        <v>5.5170000000000003</v>
      </c>
      <c r="O4" s="200">
        <v>5.0830000000000002</v>
      </c>
      <c r="P4" s="207">
        <v>4.95</v>
      </c>
      <c r="Q4" s="207">
        <v>4.7080000000000002</v>
      </c>
      <c r="R4" s="207">
        <v>4.367</v>
      </c>
      <c r="S4" s="207">
        <v>3.9079999999999999</v>
      </c>
      <c r="T4" s="207">
        <v>3.5249999999999999</v>
      </c>
      <c r="U4" s="207">
        <v>3.1920000000000002</v>
      </c>
      <c r="V4" s="207">
        <v>2.95</v>
      </c>
      <c r="W4" s="207">
        <v>3.625</v>
      </c>
      <c r="X4" s="207">
        <v>3.6</v>
      </c>
      <c r="Y4" s="207">
        <v>3.1419999999999999</v>
      </c>
      <c r="Z4" s="207">
        <v>3.0830000000000002</v>
      </c>
      <c r="AA4" s="207">
        <v>3.3919999999999999</v>
      </c>
      <c r="AB4" s="207">
        <v>3.7669999999999999</v>
      </c>
      <c r="AC4" s="207">
        <v>3.86</v>
      </c>
      <c r="AD4" s="207">
        <v>3.4580000000000002</v>
      </c>
    </row>
    <row r="5" spans="1:30">
      <c r="A5" s="120" t="s">
        <v>83</v>
      </c>
      <c r="B5" s="200">
        <v>4.2169999999999996</v>
      </c>
      <c r="C5" s="200">
        <v>3.9670000000000001</v>
      </c>
      <c r="D5" s="200">
        <v>4.742</v>
      </c>
      <c r="E5" s="200">
        <v>5.7830000000000004</v>
      </c>
      <c r="F5" s="200">
        <v>5.992</v>
      </c>
      <c r="G5" s="200">
        <v>5.5419999999999998</v>
      </c>
      <c r="H5" s="200">
        <v>5.0830000000000002</v>
      </c>
      <c r="I5" s="200">
        <v>4.6079999999999997</v>
      </c>
      <c r="J5" s="200">
        <v>4.617</v>
      </c>
      <c r="K5" s="200">
        <v>5.8</v>
      </c>
      <c r="L5" s="200">
        <v>9.2829999999999995</v>
      </c>
      <c r="M5" s="200">
        <v>9.6080000000000005</v>
      </c>
      <c r="N5" s="200">
        <v>8.9329999999999998</v>
      </c>
      <c r="O5" s="200">
        <v>8.0749999999999993</v>
      </c>
      <c r="P5" s="207">
        <v>7.3579999999999997</v>
      </c>
      <c r="Q5" s="207">
        <v>6.1580000000000004</v>
      </c>
      <c r="R5" s="207">
        <v>5.2750000000000004</v>
      </c>
      <c r="S5" s="207">
        <v>4.875</v>
      </c>
      <c r="T5" s="207">
        <v>4.3579999999999997</v>
      </c>
      <c r="U5" s="207">
        <v>3.8919999999999999</v>
      </c>
      <c r="V5" s="207">
        <v>3.6749999999999998</v>
      </c>
      <c r="W5" s="207">
        <v>8.1</v>
      </c>
      <c r="X5" s="207">
        <v>5.35</v>
      </c>
      <c r="Y5" s="207">
        <v>3.65</v>
      </c>
      <c r="Z5" s="207">
        <v>3.625</v>
      </c>
      <c r="AA5" s="207">
        <v>4.0250000000000004</v>
      </c>
      <c r="AB5" s="207">
        <v>4.2789999999999999</v>
      </c>
      <c r="AC5" s="207">
        <v>4.3760000000000003</v>
      </c>
      <c r="AD5" s="207">
        <v>4.2489999999999997</v>
      </c>
    </row>
    <row r="6" spans="1:30">
      <c r="A6" s="120" t="s">
        <v>41</v>
      </c>
      <c r="B6" s="200">
        <v>16.061</v>
      </c>
      <c r="C6" s="200">
        <v>17.134</v>
      </c>
      <c r="D6" s="200">
        <v>19.209</v>
      </c>
      <c r="E6" s="200">
        <v>22.45</v>
      </c>
      <c r="F6" s="200">
        <v>17.25</v>
      </c>
      <c r="G6" s="200">
        <v>13.625</v>
      </c>
      <c r="H6" s="200">
        <v>11.574999999999999</v>
      </c>
      <c r="I6" s="200">
        <v>10.175000000000001</v>
      </c>
      <c r="J6" s="200">
        <v>8.4749999999999996</v>
      </c>
      <c r="K6" s="200">
        <v>7.875</v>
      </c>
      <c r="L6" s="200">
        <v>8.6750000000000007</v>
      </c>
      <c r="M6" s="200">
        <v>7.75</v>
      </c>
      <c r="N6" s="200">
        <v>7.15</v>
      </c>
      <c r="O6" s="200">
        <v>7.2</v>
      </c>
      <c r="P6" s="207">
        <v>7.0750000000000002</v>
      </c>
      <c r="Q6" s="207">
        <v>7.25</v>
      </c>
      <c r="R6" s="207">
        <v>6.5330000000000004</v>
      </c>
      <c r="S6" s="207">
        <v>8.4670000000000005</v>
      </c>
      <c r="T6" s="207">
        <v>8.35</v>
      </c>
      <c r="U6" s="207">
        <v>9.1999999999999993</v>
      </c>
      <c r="V6" s="207">
        <v>9.8249999999999993</v>
      </c>
      <c r="W6" s="207">
        <v>11.55</v>
      </c>
      <c r="X6" s="207">
        <v>8.75</v>
      </c>
      <c r="Y6" s="207">
        <v>6.8250000000000002</v>
      </c>
      <c r="Z6" s="207">
        <v>6.125</v>
      </c>
      <c r="AA6" s="207">
        <v>7.15</v>
      </c>
      <c r="AB6" s="207">
        <v>7.4</v>
      </c>
      <c r="AC6" s="207">
        <v>7.2249999999999996</v>
      </c>
      <c r="AD6" s="207">
        <v>6.875</v>
      </c>
    </row>
    <row r="7" spans="1:30">
      <c r="A7" s="120" t="s">
        <v>263</v>
      </c>
      <c r="B7" s="200">
        <v>4.1420000000000003</v>
      </c>
      <c r="C7" s="200">
        <v>3.883</v>
      </c>
      <c r="D7" s="200">
        <v>4.008</v>
      </c>
      <c r="E7" s="200">
        <v>4.3920000000000003</v>
      </c>
      <c r="F7" s="200">
        <v>4.7919999999999998</v>
      </c>
      <c r="G7" s="200">
        <v>5.867</v>
      </c>
      <c r="H7" s="200">
        <v>6.0250000000000004</v>
      </c>
      <c r="I7" s="200">
        <v>5.5919999999999996</v>
      </c>
      <c r="J7" s="200">
        <v>5.2</v>
      </c>
      <c r="K7" s="200">
        <v>4.4329999999999998</v>
      </c>
      <c r="L7" s="200">
        <v>5.6829999999999998</v>
      </c>
      <c r="M7" s="200">
        <v>5.2</v>
      </c>
      <c r="N7" s="200">
        <v>4.883</v>
      </c>
      <c r="O7" s="200">
        <v>5.2329999999999997</v>
      </c>
      <c r="P7" s="207">
        <v>5.35</v>
      </c>
      <c r="Q7" s="207">
        <v>6.0419999999999998</v>
      </c>
      <c r="R7" s="207">
        <v>6.1580000000000004</v>
      </c>
      <c r="S7" s="207">
        <v>6.4749999999999996</v>
      </c>
      <c r="T7" s="207">
        <v>5.95</v>
      </c>
      <c r="U7" s="207">
        <v>5.2249999999999996</v>
      </c>
      <c r="V7" s="207">
        <v>4.8170000000000002</v>
      </c>
      <c r="W7" s="207">
        <v>5.4749999999999996</v>
      </c>
      <c r="X7" s="207">
        <v>6.1669999999999998</v>
      </c>
      <c r="Y7" s="207">
        <v>4.7329999999999997</v>
      </c>
      <c r="Z7" s="207">
        <v>5.0999999999999996</v>
      </c>
      <c r="AA7" s="207">
        <v>5.1749999999999998</v>
      </c>
      <c r="AB7" s="207">
        <v>5.6920000000000002</v>
      </c>
      <c r="AC7" s="207">
        <v>5.7190000000000003</v>
      </c>
      <c r="AD7" s="207">
        <v>5.577</v>
      </c>
    </row>
    <row r="8" spans="1:30">
      <c r="A8" s="120" t="s">
        <v>42</v>
      </c>
      <c r="B8" s="200">
        <v>11.13</v>
      </c>
      <c r="C8" s="200">
        <v>10.53</v>
      </c>
      <c r="D8" s="200">
        <v>10.65</v>
      </c>
      <c r="E8" s="200">
        <v>10.64</v>
      </c>
      <c r="F8" s="200">
        <v>11.17</v>
      </c>
      <c r="G8" s="200">
        <v>10.07</v>
      </c>
      <c r="H8" s="200">
        <v>10.55</v>
      </c>
      <c r="I8" s="200">
        <v>9.69</v>
      </c>
      <c r="J8" s="200">
        <v>9.2799999999999994</v>
      </c>
      <c r="K8" s="200">
        <v>8.27</v>
      </c>
      <c r="L8" s="200">
        <v>9.42</v>
      </c>
      <c r="M8" s="200">
        <v>8.0340000000000007</v>
      </c>
      <c r="N8" s="200">
        <v>7.58</v>
      </c>
      <c r="O8" s="200">
        <v>6.9</v>
      </c>
      <c r="P8" s="207">
        <v>7.2249999999999996</v>
      </c>
      <c r="Q8" s="207">
        <v>6.9</v>
      </c>
      <c r="R8" s="207">
        <v>8.625</v>
      </c>
      <c r="S8" s="207">
        <v>11.65</v>
      </c>
      <c r="T8" s="207">
        <v>12.85</v>
      </c>
      <c r="U8" s="207">
        <v>12.375</v>
      </c>
      <c r="V8" s="207">
        <v>11.975</v>
      </c>
      <c r="W8" s="207">
        <v>13.775</v>
      </c>
      <c r="X8" s="207">
        <v>13.225</v>
      </c>
      <c r="Y8" s="207">
        <v>9.25</v>
      </c>
      <c r="Z8" s="207">
        <v>7.9749999999999996</v>
      </c>
      <c r="AA8" s="207">
        <v>6.9249999999999998</v>
      </c>
      <c r="AB8" s="207">
        <v>6.0270000000000001</v>
      </c>
      <c r="AC8" s="207">
        <v>6.83</v>
      </c>
      <c r="AD8" s="207">
        <v>7.3810000000000002</v>
      </c>
    </row>
    <row r="9" spans="1:30">
      <c r="A9" s="120" t="s">
        <v>57</v>
      </c>
      <c r="B9" s="200" t="s">
        <v>44</v>
      </c>
      <c r="C9" s="200" t="s">
        <v>44</v>
      </c>
      <c r="D9" s="200" t="s">
        <v>44</v>
      </c>
      <c r="E9" s="200" t="s">
        <v>44</v>
      </c>
      <c r="F9" s="200" t="s">
        <v>44</v>
      </c>
      <c r="G9" s="200" t="s">
        <v>44</v>
      </c>
      <c r="H9" s="200" t="s">
        <v>44</v>
      </c>
      <c r="I9" s="200" t="s">
        <v>44</v>
      </c>
      <c r="J9" s="200" t="s">
        <v>44</v>
      </c>
      <c r="K9" s="200" t="s">
        <v>44</v>
      </c>
      <c r="L9" s="200" t="s">
        <v>44</v>
      </c>
      <c r="M9" s="200" t="s">
        <v>44</v>
      </c>
      <c r="N9" s="200" t="s">
        <v>44</v>
      </c>
      <c r="O9" s="200" t="s">
        <v>44</v>
      </c>
      <c r="P9" s="200" t="s">
        <v>44</v>
      </c>
      <c r="Q9" s="200" t="s">
        <v>44</v>
      </c>
      <c r="R9" s="200" t="s">
        <v>44</v>
      </c>
      <c r="S9" s="200" t="s">
        <v>44</v>
      </c>
      <c r="T9" s="207">
        <v>5</v>
      </c>
      <c r="U9" s="207">
        <v>4.93</v>
      </c>
      <c r="V9" s="207">
        <v>5.15</v>
      </c>
      <c r="W9" s="207">
        <v>5.617</v>
      </c>
      <c r="X9" s="207">
        <v>5.117</v>
      </c>
      <c r="Y9" s="207">
        <v>5.5830000000000002</v>
      </c>
      <c r="Z9" s="207">
        <v>5.2169999999999996</v>
      </c>
      <c r="AA9" s="207">
        <v>5.117</v>
      </c>
      <c r="AB9" s="207">
        <v>5.0999999999999996</v>
      </c>
      <c r="AC9" s="207">
        <v>5.0999999999999996</v>
      </c>
      <c r="AD9" s="207">
        <v>5.0999999999999996</v>
      </c>
    </row>
    <row r="10" spans="1:30">
      <c r="A10" s="120" t="s">
        <v>111</v>
      </c>
      <c r="B10" s="200">
        <v>5.1079999999999997</v>
      </c>
      <c r="C10" s="200">
        <v>4.3170000000000002</v>
      </c>
      <c r="D10" s="200">
        <v>4.508</v>
      </c>
      <c r="E10" s="200">
        <v>4.6420000000000003</v>
      </c>
      <c r="F10" s="200">
        <v>5.4329999999999998</v>
      </c>
      <c r="G10" s="200">
        <v>5.5170000000000003</v>
      </c>
      <c r="H10" s="200">
        <v>4.8</v>
      </c>
      <c r="I10" s="200">
        <v>3.9</v>
      </c>
      <c r="J10" s="200">
        <v>3.617</v>
      </c>
      <c r="K10" s="200">
        <v>2.65</v>
      </c>
      <c r="L10" s="200">
        <v>4.8330000000000002</v>
      </c>
      <c r="M10" s="200">
        <v>6.0579999999999998</v>
      </c>
      <c r="N10" s="200">
        <v>5.95</v>
      </c>
      <c r="O10" s="200">
        <v>6.0750000000000002</v>
      </c>
      <c r="P10" s="207">
        <v>5.758</v>
      </c>
      <c r="Q10" s="207">
        <v>4.992</v>
      </c>
      <c r="R10" s="207">
        <v>4.5419999999999998</v>
      </c>
      <c r="S10" s="207">
        <v>4.125</v>
      </c>
      <c r="T10" s="207">
        <v>4.2</v>
      </c>
      <c r="U10" s="207">
        <v>3.85</v>
      </c>
      <c r="V10" s="207">
        <v>3.6579999999999999</v>
      </c>
      <c r="W10" s="207">
        <v>4.6580000000000004</v>
      </c>
      <c r="X10" s="207">
        <v>3.5920000000000001</v>
      </c>
      <c r="Y10" s="207">
        <v>2.508</v>
      </c>
      <c r="Z10" s="207">
        <v>2.7669999999999999</v>
      </c>
      <c r="AA10" s="207">
        <v>2.8919999999999999</v>
      </c>
      <c r="AB10" s="207">
        <v>2.9</v>
      </c>
      <c r="AC10" s="207">
        <v>2.9</v>
      </c>
      <c r="AD10" s="207">
        <v>2.9</v>
      </c>
    </row>
    <row r="11" spans="1:30">
      <c r="A11" s="120" t="s">
        <v>58</v>
      </c>
      <c r="B11" s="200">
        <v>6.36</v>
      </c>
      <c r="C11" s="200">
        <v>6.08</v>
      </c>
      <c r="D11" s="200">
        <v>8.1</v>
      </c>
      <c r="E11" s="200">
        <v>9.06</v>
      </c>
      <c r="F11" s="200">
        <v>9.67</v>
      </c>
      <c r="G11" s="200">
        <v>9.86</v>
      </c>
      <c r="H11" s="200">
        <v>11.24</v>
      </c>
      <c r="I11" s="200">
        <v>10.28</v>
      </c>
      <c r="J11" s="200">
        <v>9.11</v>
      </c>
      <c r="K11" s="200">
        <v>8.39</v>
      </c>
      <c r="L11" s="200">
        <v>7.87</v>
      </c>
      <c r="M11" s="200">
        <v>7.14</v>
      </c>
      <c r="N11" s="200">
        <v>6.56</v>
      </c>
      <c r="O11" s="200">
        <v>6.14</v>
      </c>
      <c r="P11" s="207">
        <v>6.25</v>
      </c>
      <c r="Q11" s="207">
        <v>5.94</v>
      </c>
      <c r="R11" s="207">
        <v>6.18</v>
      </c>
      <c r="S11" s="207">
        <v>5.61</v>
      </c>
      <c r="T11" s="207">
        <v>5.5</v>
      </c>
      <c r="U11" s="207">
        <v>5.34</v>
      </c>
      <c r="V11" s="207">
        <v>5.28</v>
      </c>
      <c r="W11" s="207">
        <v>7.07</v>
      </c>
      <c r="X11" s="207">
        <v>6.49</v>
      </c>
      <c r="Y11" s="207">
        <v>5.86</v>
      </c>
      <c r="Z11" s="207">
        <v>5.32</v>
      </c>
      <c r="AA11" s="207">
        <v>4.91</v>
      </c>
      <c r="AB11" s="207">
        <v>4.8499999999999996</v>
      </c>
      <c r="AC11" s="207">
        <v>4.8499999999999996</v>
      </c>
      <c r="AD11" s="207">
        <v>4.8</v>
      </c>
    </row>
    <row r="12" spans="1:30">
      <c r="A12" s="120" t="s">
        <v>59</v>
      </c>
      <c r="B12" s="200">
        <v>9.7249999999999996</v>
      </c>
      <c r="C12" s="200">
        <v>11.175000000000001</v>
      </c>
      <c r="D12" s="200">
        <v>11.125</v>
      </c>
      <c r="E12" s="200">
        <v>11.4</v>
      </c>
      <c r="F12" s="200">
        <v>11.4</v>
      </c>
      <c r="G12" s="200">
        <v>11.824999999999999</v>
      </c>
      <c r="H12" s="200">
        <v>11.35</v>
      </c>
      <c r="I12" s="200">
        <v>7.95</v>
      </c>
      <c r="J12" s="200">
        <v>7.3250000000000002</v>
      </c>
      <c r="K12" s="200">
        <v>7.4</v>
      </c>
      <c r="L12" s="200">
        <v>7.4749999999999996</v>
      </c>
      <c r="M12" s="200">
        <v>7.3250000000000002</v>
      </c>
      <c r="N12" s="200">
        <v>7.0250000000000004</v>
      </c>
      <c r="O12" s="200">
        <v>6.9749999999999996</v>
      </c>
      <c r="P12" s="207">
        <v>7.0750000000000002</v>
      </c>
      <c r="Q12" s="207">
        <v>6.8</v>
      </c>
      <c r="R12" s="207">
        <v>6.2750000000000004</v>
      </c>
      <c r="S12" s="207">
        <v>5.4749999999999996</v>
      </c>
      <c r="T12" s="207">
        <v>5.7249999999999996</v>
      </c>
      <c r="U12" s="207">
        <v>5.3250000000000002</v>
      </c>
      <c r="V12" s="207">
        <v>5.0999999999999996</v>
      </c>
      <c r="W12" s="207">
        <v>10.4</v>
      </c>
      <c r="X12" s="207">
        <v>7.7919999999999998</v>
      </c>
      <c r="Y12" s="207">
        <v>5.4</v>
      </c>
      <c r="Z12" s="207">
        <v>4.3579999999999997</v>
      </c>
      <c r="AA12" s="207">
        <v>3.8170000000000002</v>
      </c>
      <c r="AB12" s="207">
        <v>4.2080000000000002</v>
      </c>
      <c r="AC12" s="207">
        <v>4.718</v>
      </c>
      <c r="AD12" s="207">
        <v>4.5679999999999996</v>
      </c>
    </row>
    <row r="13" spans="1:30">
      <c r="A13" s="120" t="s">
        <v>112</v>
      </c>
      <c r="B13" s="200">
        <v>10.275</v>
      </c>
      <c r="C13" s="200">
        <v>9.875</v>
      </c>
      <c r="D13" s="200">
        <v>9.1999999999999993</v>
      </c>
      <c r="E13" s="200">
        <v>9.1750000000000007</v>
      </c>
      <c r="F13" s="200">
        <v>9.0749999999999993</v>
      </c>
      <c r="G13" s="200">
        <v>8.875</v>
      </c>
      <c r="H13" s="200">
        <v>8.4749999999999996</v>
      </c>
      <c r="I13" s="200">
        <v>7.7750000000000004</v>
      </c>
      <c r="J13" s="200">
        <v>6.95</v>
      </c>
      <c r="K13" s="200">
        <v>6.4249999999999998</v>
      </c>
      <c r="L13" s="200">
        <v>8.3249999999999993</v>
      </c>
      <c r="M13" s="200">
        <v>8.5</v>
      </c>
      <c r="N13" s="200">
        <v>7.9</v>
      </c>
      <c r="O13" s="200">
        <v>7.8</v>
      </c>
      <c r="P13" s="207">
        <v>8.3249999999999993</v>
      </c>
      <c r="Q13" s="207">
        <v>8.8249999999999993</v>
      </c>
      <c r="R13" s="207">
        <v>9.5749999999999993</v>
      </c>
      <c r="S13" s="207">
        <v>8.9749999999999996</v>
      </c>
      <c r="T13" s="207">
        <v>8.8249999999999993</v>
      </c>
      <c r="U13" s="207">
        <v>7.4249999999999998</v>
      </c>
      <c r="V13" s="207">
        <v>6.75</v>
      </c>
      <c r="W13" s="207">
        <v>7.758</v>
      </c>
      <c r="X13" s="207">
        <v>7.6079999999999997</v>
      </c>
      <c r="Y13" s="207">
        <v>6.7670000000000003</v>
      </c>
      <c r="Z13" s="207">
        <v>7.2169999999999996</v>
      </c>
      <c r="AA13" s="207">
        <v>8.4</v>
      </c>
      <c r="AB13" s="207">
        <v>9.7330000000000005</v>
      </c>
      <c r="AC13" s="207">
        <v>9.5980000000000008</v>
      </c>
      <c r="AD13" s="207">
        <v>9.1120000000000001</v>
      </c>
    </row>
    <row r="14" spans="1:30">
      <c r="A14" s="120" t="s">
        <v>297</v>
      </c>
      <c r="B14" s="200">
        <v>5.9749999999999996</v>
      </c>
      <c r="C14" s="200">
        <v>5.45</v>
      </c>
      <c r="D14" s="200">
        <v>5.0999999999999996</v>
      </c>
      <c r="E14" s="200">
        <v>5.2</v>
      </c>
      <c r="F14" s="200">
        <v>5</v>
      </c>
      <c r="G14" s="200">
        <v>4.75</v>
      </c>
      <c r="H14" s="200">
        <v>4.8250000000000002</v>
      </c>
      <c r="I14" s="200">
        <v>5.4249999999999998</v>
      </c>
      <c r="J14" s="200">
        <v>5.35</v>
      </c>
      <c r="K14" s="200">
        <v>5.7249999999999996</v>
      </c>
      <c r="L14" s="200">
        <v>7.625</v>
      </c>
      <c r="M14" s="200">
        <v>7.9</v>
      </c>
      <c r="N14" s="200">
        <v>8.1</v>
      </c>
      <c r="O14" s="200">
        <v>7.95</v>
      </c>
      <c r="P14" s="207">
        <v>7.5750000000000002</v>
      </c>
      <c r="Q14" s="207">
        <v>6.1749999999999998</v>
      </c>
      <c r="R14" s="207">
        <v>5.375</v>
      </c>
      <c r="S14" s="207">
        <v>4.875</v>
      </c>
      <c r="T14" s="207">
        <v>4.4249999999999998</v>
      </c>
      <c r="U14" s="207">
        <v>4.0750000000000002</v>
      </c>
      <c r="V14" s="207">
        <v>3.8250000000000002</v>
      </c>
      <c r="W14" s="207">
        <v>4.625</v>
      </c>
      <c r="X14" s="207">
        <v>4.55</v>
      </c>
      <c r="Y14" s="207">
        <v>3.8</v>
      </c>
      <c r="Z14" s="207">
        <v>4.05</v>
      </c>
      <c r="AA14" s="207">
        <v>4.3</v>
      </c>
      <c r="AB14" s="207">
        <v>4.8499999999999996</v>
      </c>
      <c r="AC14" s="207">
        <v>5.5750000000000002</v>
      </c>
      <c r="AD14" s="207">
        <v>5.3250000000000002</v>
      </c>
    </row>
    <row r="15" spans="1:30">
      <c r="A15" s="120" t="s">
        <v>61</v>
      </c>
      <c r="B15" s="200">
        <v>5.9169999999999998</v>
      </c>
      <c r="C15" s="200">
        <v>4.383</v>
      </c>
      <c r="D15" s="200">
        <v>4.1829999999999998</v>
      </c>
      <c r="E15" s="200">
        <v>4.7329999999999997</v>
      </c>
      <c r="F15" s="200">
        <v>4.8499999999999996</v>
      </c>
      <c r="G15" s="200">
        <v>4.75</v>
      </c>
      <c r="H15" s="200">
        <v>4.633</v>
      </c>
      <c r="I15" s="200">
        <v>4.7670000000000003</v>
      </c>
      <c r="J15" s="200">
        <v>5.008</v>
      </c>
      <c r="K15" s="200">
        <v>6.8</v>
      </c>
      <c r="L15" s="200">
        <v>12.65</v>
      </c>
      <c r="M15" s="200">
        <v>14.608000000000001</v>
      </c>
      <c r="N15" s="200">
        <v>15.4</v>
      </c>
      <c r="O15" s="200">
        <v>15.492000000000001</v>
      </c>
      <c r="P15" s="207">
        <v>13.775</v>
      </c>
      <c r="Q15" s="207">
        <v>11.891999999999999</v>
      </c>
      <c r="R15" s="207">
        <v>9.9250000000000007</v>
      </c>
      <c r="S15" s="207">
        <v>8.375</v>
      </c>
      <c r="T15" s="207">
        <v>6.758</v>
      </c>
      <c r="U15" s="207">
        <v>5.8170000000000002</v>
      </c>
      <c r="V15" s="207">
        <v>4.992</v>
      </c>
      <c r="W15" s="207">
        <v>5.85</v>
      </c>
      <c r="X15" s="207">
        <v>6.258</v>
      </c>
      <c r="Y15" s="207">
        <v>4.45</v>
      </c>
      <c r="Z15" s="207">
        <v>4.3079999999999998</v>
      </c>
      <c r="AA15" s="207">
        <v>4.3170000000000002</v>
      </c>
      <c r="AB15" s="207">
        <v>4.6500000000000004</v>
      </c>
      <c r="AC15" s="207">
        <v>4.8419999999999996</v>
      </c>
      <c r="AD15" s="207">
        <v>4.8129999999999997</v>
      </c>
    </row>
    <row r="16" spans="1:30">
      <c r="A16" s="120" t="s">
        <v>62</v>
      </c>
      <c r="B16" s="200">
        <v>15.64</v>
      </c>
      <c r="C16" s="200">
        <v>13.856999999999999</v>
      </c>
      <c r="D16" s="200">
        <v>10.54</v>
      </c>
      <c r="E16" s="200">
        <v>11.45</v>
      </c>
      <c r="F16" s="200">
        <v>11.484999999999999</v>
      </c>
      <c r="G16" s="200">
        <v>10.965</v>
      </c>
      <c r="H16" s="200">
        <v>9.1530000000000005</v>
      </c>
      <c r="I16" s="200">
        <v>8.4529999999999994</v>
      </c>
      <c r="J16" s="200">
        <v>8.2330000000000005</v>
      </c>
      <c r="K16" s="200">
        <v>11.244999999999999</v>
      </c>
      <c r="L16" s="200">
        <v>17.855</v>
      </c>
      <c r="M16" s="200">
        <v>19.858000000000001</v>
      </c>
      <c r="N16" s="200">
        <v>21.39</v>
      </c>
      <c r="O16" s="200">
        <v>24.788</v>
      </c>
      <c r="P16" s="207">
        <v>26.094999999999999</v>
      </c>
      <c r="Q16" s="207">
        <v>24.443000000000001</v>
      </c>
      <c r="R16" s="207">
        <v>22.058</v>
      </c>
      <c r="S16" s="207">
        <v>19.635000000000002</v>
      </c>
      <c r="T16" s="207">
        <v>17.225000000000001</v>
      </c>
      <c r="U16" s="207">
        <v>15.255000000000001</v>
      </c>
      <c r="V16" s="207">
        <v>14.105</v>
      </c>
      <c r="W16" s="207">
        <v>15.532999999999999</v>
      </c>
      <c r="X16" s="207">
        <v>14.92</v>
      </c>
      <c r="Y16" s="207">
        <v>13.035</v>
      </c>
      <c r="Z16" s="207">
        <v>12.185</v>
      </c>
      <c r="AA16" s="207">
        <v>11.345000000000001</v>
      </c>
      <c r="AB16" s="207">
        <v>10.507999999999999</v>
      </c>
      <c r="AC16" s="207">
        <v>9.8019999999999996</v>
      </c>
      <c r="AD16" s="207">
        <v>9.8420000000000005</v>
      </c>
    </row>
    <row r="17" spans="1:30">
      <c r="A17" s="120" t="s">
        <v>63</v>
      </c>
      <c r="B17" s="200">
        <v>11.074999999999999</v>
      </c>
      <c r="C17" s="200">
        <v>10.9</v>
      </c>
      <c r="D17" s="200">
        <v>11.625</v>
      </c>
      <c r="E17" s="200">
        <v>12.875</v>
      </c>
      <c r="F17" s="200">
        <v>13.4</v>
      </c>
      <c r="G17" s="200">
        <v>12.9</v>
      </c>
      <c r="H17" s="200">
        <v>11.2</v>
      </c>
      <c r="I17" s="200">
        <v>10.45</v>
      </c>
      <c r="J17" s="200">
        <v>9.15</v>
      </c>
      <c r="K17" s="200">
        <v>7.65</v>
      </c>
      <c r="L17" s="200">
        <v>9.4250000000000007</v>
      </c>
      <c r="M17" s="200">
        <v>8.25</v>
      </c>
      <c r="N17" s="200">
        <v>7.05</v>
      </c>
      <c r="O17" s="200">
        <v>6.875</v>
      </c>
      <c r="P17" s="207">
        <v>6.2169999999999996</v>
      </c>
      <c r="Q17" s="207">
        <v>5.9</v>
      </c>
      <c r="R17" s="207">
        <v>5.242</v>
      </c>
      <c r="S17" s="207">
        <v>4.8250000000000002</v>
      </c>
      <c r="T17" s="207">
        <v>4.2249999999999996</v>
      </c>
      <c r="U17" s="207">
        <v>3.9830000000000001</v>
      </c>
      <c r="V17" s="207">
        <v>3.8330000000000002</v>
      </c>
      <c r="W17" s="207">
        <v>4.2919999999999998</v>
      </c>
      <c r="X17" s="207">
        <v>4.9669999999999996</v>
      </c>
      <c r="Y17" s="207">
        <v>3.7749999999999999</v>
      </c>
      <c r="Z17" s="207">
        <v>3.4420000000000002</v>
      </c>
      <c r="AA17" s="207">
        <v>2.992</v>
      </c>
      <c r="AB17" s="207">
        <v>2.9830000000000001</v>
      </c>
      <c r="AC17" s="207">
        <v>3.2</v>
      </c>
      <c r="AD17" s="207">
        <v>3.3</v>
      </c>
    </row>
    <row r="18" spans="1:30">
      <c r="A18" s="120" t="s">
        <v>113</v>
      </c>
      <c r="B18" s="200">
        <v>7.55</v>
      </c>
      <c r="C18" s="200">
        <v>6.3419999999999996</v>
      </c>
      <c r="D18" s="200">
        <v>5.9669999999999996</v>
      </c>
      <c r="E18" s="200">
        <v>6.0830000000000002</v>
      </c>
      <c r="F18" s="200">
        <v>6.6920000000000002</v>
      </c>
      <c r="G18" s="200">
        <v>7.5170000000000003</v>
      </c>
      <c r="H18" s="200">
        <v>7.9080000000000004</v>
      </c>
      <c r="I18" s="200">
        <v>7.1669999999999998</v>
      </c>
      <c r="J18" s="200">
        <v>6.242</v>
      </c>
      <c r="K18" s="200">
        <v>6.2750000000000004</v>
      </c>
      <c r="L18" s="200">
        <v>8.4169999999999998</v>
      </c>
      <c r="M18" s="200">
        <v>8.6999999999999993</v>
      </c>
      <c r="N18" s="200">
        <v>7.875</v>
      </c>
      <c r="O18" s="200">
        <v>8.0670000000000002</v>
      </c>
      <c r="P18" s="207">
        <v>8.1080000000000005</v>
      </c>
      <c r="Q18" s="207">
        <v>8.0419999999999998</v>
      </c>
      <c r="R18" s="207">
        <v>7.5170000000000003</v>
      </c>
      <c r="S18" s="207">
        <v>7.0579999999999998</v>
      </c>
      <c r="T18" s="207">
        <v>6.7830000000000004</v>
      </c>
      <c r="U18" s="207">
        <v>6.4329999999999998</v>
      </c>
      <c r="V18" s="207">
        <v>6.9080000000000004</v>
      </c>
      <c r="W18" s="207">
        <v>8.4830000000000005</v>
      </c>
      <c r="X18" s="207">
        <v>8.8919999999999995</v>
      </c>
      <c r="Y18" s="207">
        <v>7.4829999999999997</v>
      </c>
      <c r="Z18" s="207">
        <v>7.6669999999999998</v>
      </c>
      <c r="AA18" s="207">
        <v>8.35</v>
      </c>
      <c r="AB18" s="207">
        <v>8.8670000000000009</v>
      </c>
      <c r="AC18" s="207">
        <v>8.6199999999999992</v>
      </c>
      <c r="AD18" s="207">
        <v>7.99</v>
      </c>
    </row>
    <row r="19" spans="1:30">
      <c r="A19" s="120" t="s">
        <v>53</v>
      </c>
      <c r="B19" s="200">
        <v>10.942</v>
      </c>
      <c r="C19" s="200">
        <v>10.1</v>
      </c>
      <c r="D19" s="200">
        <v>9.1</v>
      </c>
      <c r="E19" s="200">
        <v>8.6080000000000005</v>
      </c>
      <c r="F19" s="200">
        <v>8.4499999999999993</v>
      </c>
      <c r="G19" s="200">
        <v>8.0169999999999995</v>
      </c>
      <c r="H19" s="200">
        <v>7.758</v>
      </c>
      <c r="I19" s="200">
        <v>6.867</v>
      </c>
      <c r="J19" s="200">
        <v>6.2</v>
      </c>
      <c r="K19" s="200">
        <v>6.7919999999999998</v>
      </c>
      <c r="L19" s="200">
        <v>7.875</v>
      </c>
      <c r="M19" s="200">
        <v>8.5079999999999991</v>
      </c>
      <c r="N19" s="200">
        <v>8.5749999999999993</v>
      </c>
      <c r="O19" s="200">
        <v>10.891999999999999</v>
      </c>
      <c r="P19" s="207">
        <v>12.367000000000001</v>
      </c>
      <c r="Q19" s="207">
        <v>12.782999999999999</v>
      </c>
      <c r="R19" s="207">
        <v>12.016999999999999</v>
      </c>
      <c r="S19" s="207">
        <v>11.717000000000001</v>
      </c>
      <c r="T19" s="207">
        <v>11.292</v>
      </c>
      <c r="U19" s="207">
        <v>10.608000000000001</v>
      </c>
      <c r="V19" s="207">
        <v>9.9</v>
      </c>
      <c r="W19" s="207">
        <v>9.3420000000000005</v>
      </c>
      <c r="X19" s="207">
        <v>9.5500000000000007</v>
      </c>
      <c r="Y19" s="207">
        <v>8.1080000000000005</v>
      </c>
      <c r="Z19" s="207">
        <v>7.6829999999999998</v>
      </c>
      <c r="AA19" s="207">
        <v>6.5579999999999998</v>
      </c>
      <c r="AB19" s="207">
        <v>6.05</v>
      </c>
      <c r="AC19" s="207">
        <v>6.0369999999999999</v>
      </c>
      <c r="AD19" s="207">
        <v>6.077</v>
      </c>
    </row>
    <row r="20" spans="1:30">
      <c r="A20" s="120" t="s">
        <v>54</v>
      </c>
      <c r="B20" s="200">
        <v>4.6669999999999998</v>
      </c>
      <c r="C20" s="200">
        <v>4.7329999999999997</v>
      </c>
      <c r="D20" s="200">
        <v>5.0419999999999998</v>
      </c>
      <c r="E20" s="200">
        <v>5.3579999999999997</v>
      </c>
      <c r="F20" s="200">
        <v>5.242</v>
      </c>
      <c r="G20" s="200">
        <v>4.7329999999999997</v>
      </c>
      <c r="H20" s="200">
        <v>4.4249999999999998</v>
      </c>
      <c r="I20" s="200">
        <v>4.117</v>
      </c>
      <c r="J20" s="200">
        <v>3.8330000000000002</v>
      </c>
      <c r="K20" s="200">
        <v>3.9830000000000001</v>
      </c>
      <c r="L20" s="200">
        <v>5.0750000000000002</v>
      </c>
      <c r="M20" s="200">
        <v>5.0579999999999998</v>
      </c>
      <c r="N20" s="200">
        <v>4.5830000000000002</v>
      </c>
      <c r="O20" s="200">
        <v>4.3250000000000002</v>
      </c>
      <c r="P20" s="207">
        <v>4.008</v>
      </c>
      <c r="Q20" s="207">
        <v>3.5830000000000002</v>
      </c>
      <c r="R20" s="207">
        <v>3.375</v>
      </c>
      <c r="S20" s="207">
        <v>3.1080000000000001</v>
      </c>
      <c r="T20" s="207">
        <v>2.8170000000000002</v>
      </c>
      <c r="U20" s="207">
        <v>2.4329999999999998</v>
      </c>
      <c r="V20" s="207">
        <v>2.3580000000000001</v>
      </c>
      <c r="W20" s="207">
        <v>2.8</v>
      </c>
      <c r="X20" s="207">
        <v>2.8170000000000002</v>
      </c>
      <c r="Y20" s="207">
        <v>2.5920000000000001</v>
      </c>
      <c r="Z20" s="207">
        <v>2.5670000000000002</v>
      </c>
      <c r="AA20" s="207">
        <v>2.5329999999999999</v>
      </c>
      <c r="AB20" s="207">
        <v>2.5329999999999999</v>
      </c>
      <c r="AC20" s="207">
        <v>2.5329999999999999</v>
      </c>
      <c r="AD20" s="207">
        <v>2.5329999999999999</v>
      </c>
    </row>
    <row r="21" spans="1:30">
      <c r="A21" s="120" t="s">
        <v>64</v>
      </c>
      <c r="B21" s="200">
        <v>7.5670000000000002</v>
      </c>
      <c r="C21" s="200">
        <v>6.8330000000000002</v>
      </c>
      <c r="D21" s="200">
        <v>7.2249999999999996</v>
      </c>
      <c r="E21" s="200">
        <v>7.6829999999999998</v>
      </c>
      <c r="F21" s="200">
        <v>7.5919999999999996</v>
      </c>
      <c r="G21" s="200">
        <v>7.15</v>
      </c>
      <c r="H21" s="200">
        <v>6.75</v>
      </c>
      <c r="I21" s="200">
        <v>6.45</v>
      </c>
      <c r="J21" s="200">
        <v>6.1580000000000004</v>
      </c>
      <c r="K21" s="200">
        <v>6.3079999999999998</v>
      </c>
      <c r="L21" s="200">
        <v>8.4749999999999996</v>
      </c>
      <c r="M21" s="200">
        <v>8.1579999999999995</v>
      </c>
      <c r="N21" s="200">
        <v>7.625</v>
      </c>
      <c r="O21" s="200">
        <v>7.4420000000000002</v>
      </c>
      <c r="P21" s="207">
        <v>7.2080000000000002</v>
      </c>
      <c r="Q21" s="207">
        <v>7.0579999999999998</v>
      </c>
      <c r="R21" s="207">
        <v>7</v>
      </c>
      <c r="S21" s="207">
        <v>7.05</v>
      </c>
      <c r="T21" s="207">
        <v>6.4169999999999998</v>
      </c>
      <c r="U21" s="207">
        <v>5.8330000000000002</v>
      </c>
      <c r="V21" s="207">
        <v>5.6829999999999998</v>
      </c>
      <c r="W21" s="207">
        <v>9.7420000000000009</v>
      </c>
      <c r="X21" s="207">
        <v>7.4829999999999997</v>
      </c>
      <c r="Y21" s="207">
        <v>5.25</v>
      </c>
      <c r="Z21" s="207">
        <v>5.3920000000000003</v>
      </c>
      <c r="AA21" s="207">
        <v>6.367</v>
      </c>
      <c r="AB21" s="207">
        <v>6.8579999999999997</v>
      </c>
      <c r="AC21" s="207">
        <v>6.5209999999999999</v>
      </c>
      <c r="AD21" s="207">
        <v>6.3220000000000001</v>
      </c>
    </row>
    <row r="22" spans="1:30">
      <c r="A22" s="120" t="s">
        <v>65</v>
      </c>
      <c r="B22" s="200">
        <v>13.1</v>
      </c>
      <c r="C22" s="200">
        <v>13.324999999999999</v>
      </c>
      <c r="D22" s="200">
        <v>14.975</v>
      </c>
      <c r="E22" s="200">
        <v>15.583</v>
      </c>
      <c r="F22" s="200">
        <v>14.108000000000001</v>
      </c>
      <c r="G22" s="200">
        <v>13.667</v>
      </c>
      <c r="H22" s="200">
        <v>11.808</v>
      </c>
      <c r="I22" s="200">
        <v>12.042</v>
      </c>
      <c r="J22" s="200">
        <v>11.192</v>
      </c>
      <c r="K22" s="200">
        <v>11.25</v>
      </c>
      <c r="L22" s="200">
        <v>12.208</v>
      </c>
      <c r="M22" s="200">
        <v>11.992000000000001</v>
      </c>
      <c r="N22" s="200">
        <v>11.05</v>
      </c>
      <c r="O22" s="200">
        <v>10.617000000000001</v>
      </c>
      <c r="P22" s="207">
        <v>9.8919999999999995</v>
      </c>
      <c r="Q22" s="207">
        <v>9.4</v>
      </c>
      <c r="R22" s="207">
        <v>9.1999999999999993</v>
      </c>
      <c r="S22" s="207">
        <v>9.5329999999999995</v>
      </c>
      <c r="T22" s="207">
        <v>8.9</v>
      </c>
      <c r="U22" s="207">
        <v>10</v>
      </c>
      <c r="V22" s="207">
        <v>9.9</v>
      </c>
      <c r="W22" s="207">
        <v>13.9</v>
      </c>
      <c r="X22" s="207">
        <v>11.1</v>
      </c>
      <c r="Y22" s="207">
        <v>10.3</v>
      </c>
      <c r="Z22" s="207">
        <v>10</v>
      </c>
      <c r="AA22" s="207">
        <v>9.1</v>
      </c>
      <c r="AB22" s="207">
        <v>8</v>
      </c>
      <c r="AC22" s="207">
        <v>9</v>
      </c>
      <c r="AD22" s="207">
        <v>10</v>
      </c>
    </row>
    <row r="23" spans="1:30">
      <c r="A23" s="120" t="s">
        <v>163</v>
      </c>
      <c r="B23" s="200">
        <v>6.5830000000000002</v>
      </c>
      <c r="C23" s="200">
        <v>4.4249999999999998</v>
      </c>
      <c r="D23" s="200">
        <v>4</v>
      </c>
      <c r="E23" s="200">
        <v>3.258</v>
      </c>
      <c r="F23" s="200">
        <v>3.55</v>
      </c>
      <c r="G23" s="200">
        <v>3.6579999999999999</v>
      </c>
      <c r="H23" s="200">
        <v>3.75</v>
      </c>
      <c r="I23" s="200">
        <v>3.4750000000000001</v>
      </c>
      <c r="J23" s="200">
        <v>3.258</v>
      </c>
      <c r="K23" s="200">
        <v>3.1749999999999998</v>
      </c>
      <c r="L23" s="200">
        <v>3.633</v>
      </c>
      <c r="M23" s="200">
        <v>3.7080000000000002</v>
      </c>
      <c r="N23" s="200">
        <v>3.4079999999999999</v>
      </c>
      <c r="O23" s="200">
        <v>3.2250000000000001</v>
      </c>
      <c r="P23" s="207">
        <v>3.1</v>
      </c>
      <c r="Q23" s="207">
        <v>3.492</v>
      </c>
      <c r="R23" s="207">
        <v>3.5920000000000001</v>
      </c>
      <c r="S23" s="207">
        <v>3.6749999999999998</v>
      </c>
      <c r="T23" s="207">
        <v>3.6829999999999998</v>
      </c>
      <c r="U23" s="207">
        <v>3.8330000000000002</v>
      </c>
      <c r="V23" s="207">
        <v>3.7829999999999999</v>
      </c>
      <c r="W23" s="207">
        <v>3.9550000000000001</v>
      </c>
      <c r="X23" s="207">
        <v>3.6749999999999998</v>
      </c>
      <c r="Y23" s="207">
        <v>2.883</v>
      </c>
      <c r="Z23" s="207">
        <v>2.7080000000000002</v>
      </c>
      <c r="AA23" s="207">
        <v>2.8</v>
      </c>
      <c r="AB23" s="207">
        <v>2.7919999999999998</v>
      </c>
      <c r="AC23" s="207">
        <v>2.8</v>
      </c>
      <c r="AD23" s="207">
        <v>2.9</v>
      </c>
    </row>
    <row r="24" spans="1:30">
      <c r="A24" s="120" t="s">
        <v>66</v>
      </c>
      <c r="B24" s="200">
        <v>2.89</v>
      </c>
      <c r="C24" s="200">
        <v>2.4</v>
      </c>
      <c r="D24" s="200">
        <v>2.2170000000000001</v>
      </c>
      <c r="E24" s="200">
        <v>2.5</v>
      </c>
      <c r="F24" s="200">
        <v>3.2919999999999998</v>
      </c>
      <c r="G24" s="200">
        <v>3.6920000000000002</v>
      </c>
      <c r="H24" s="200">
        <v>4.0830000000000002</v>
      </c>
      <c r="I24" s="200">
        <v>4.2329999999999997</v>
      </c>
      <c r="J24" s="200">
        <v>4.1829999999999998</v>
      </c>
      <c r="K24" s="200">
        <v>4.1420000000000003</v>
      </c>
      <c r="L24" s="200">
        <v>5.4829999999999997</v>
      </c>
      <c r="M24" s="200">
        <v>5.8170000000000002</v>
      </c>
      <c r="N24" s="200">
        <v>5.6580000000000004</v>
      </c>
      <c r="O24" s="200">
        <v>6.0990000000000002</v>
      </c>
      <c r="P24" s="207">
        <v>6.83</v>
      </c>
      <c r="Q24" s="207">
        <v>7.0919999999999996</v>
      </c>
      <c r="R24" s="207">
        <v>6.6479999999999997</v>
      </c>
      <c r="S24" s="207">
        <v>6.2629999999999999</v>
      </c>
      <c r="T24" s="207">
        <v>5.843</v>
      </c>
      <c r="U24" s="207">
        <v>5.1109999999999998</v>
      </c>
      <c r="V24" s="207">
        <v>5.407</v>
      </c>
      <c r="W24" s="207">
        <v>6.359</v>
      </c>
      <c r="X24" s="207">
        <v>5.7389999999999999</v>
      </c>
      <c r="Y24" s="207">
        <v>4.8090000000000002</v>
      </c>
      <c r="Z24" s="207">
        <v>5.2320000000000002</v>
      </c>
      <c r="AA24" s="207">
        <v>5.7539999999999996</v>
      </c>
      <c r="AB24" s="207">
        <v>5.9859999999999998</v>
      </c>
      <c r="AC24" s="207">
        <v>5.9420000000000002</v>
      </c>
      <c r="AD24" s="207">
        <v>6.0529999999999999</v>
      </c>
    </row>
    <row r="25" spans="1:30">
      <c r="A25" s="120" t="s">
        <v>47</v>
      </c>
      <c r="B25" s="200">
        <v>7</v>
      </c>
      <c r="C25" s="200">
        <v>6.4329999999999998</v>
      </c>
      <c r="D25" s="200">
        <v>5.74</v>
      </c>
      <c r="E25" s="200">
        <v>5.843</v>
      </c>
      <c r="F25" s="200">
        <v>5.9009999999999998</v>
      </c>
      <c r="G25" s="200">
        <v>6.1219999999999999</v>
      </c>
      <c r="H25" s="200">
        <v>6.8</v>
      </c>
      <c r="I25" s="200">
        <v>7.0750000000000002</v>
      </c>
      <c r="J25" s="200">
        <v>7</v>
      </c>
      <c r="K25" s="200">
        <v>7.4249999999999998</v>
      </c>
      <c r="L25" s="200">
        <v>9.6750000000000007</v>
      </c>
      <c r="M25" s="200">
        <v>10.775</v>
      </c>
      <c r="N25" s="200">
        <v>10.675000000000001</v>
      </c>
      <c r="O25" s="200">
        <v>10.675000000000001</v>
      </c>
      <c r="P25" s="207">
        <v>9.8249999999999993</v>
      </c>
      <c r="Q25" s="207">
        <v>7.5250000000000004</v>
      </c>
      <c r="R25" s="207">
        <v>6.625</v>
      </c>
      <c r="S25" s="207">
        <v>4.9749999999999996</v>
      </c>
      <c r="T25" s="207">
        <v>4.05</v>
      </c>
      <c r="U25" s="207">
        <v>3.5750000000000002</v>
      </c>
      <c r="V25" s="207">
        <v>3.3</v>
      </c>
      <c r="W25" s="207">
        <v>4.125</v>
      </c>
      <c r="X25" s="207">
        <v>4.05</v>
      </c>
      <c r="Y25" s="207">
        <v>3.6</v>
      </c>
      <c r="Z25" s="207">
        <v>4.0750000000000002</v>
      </c>
      <c r="AA25" s="207">
        <v>4.4749999999999996</v>
      </c>
      <c r="AB25" s="207">
        <v>4.3</v>
      </c>
      <c r="AC25" s="207">
        <v>4.2</v>
      </c>
      <c r="AD25" s="207">
        <v>3.9649999999999999</v>
      </c>
    </row>
    <row r="26" spans="1:30">
      <c r="A26" s="120" t="s">
        <v>48</v>
      </c>
      <c r="B26" s="200">
        <v>3.4249999999999998</v>
      </c>
      <c r="C26" s="200">
        <v>3.1</v>
      </c>
      <c r="D26" s="200">
        <v>3.6749999999999998</v>
      </c>
      <c r="E26" s="200">
        <v>3.4750000000000001</v>
      </c>
      <c r="F26" s="200">
        <v>3.6</v>
      </c>
      <c r="G26" s="200">
        <v>3.55</v>
      </c>
      <c r="H26" s="200">
        <v>3.55</v>
      </c>
      <c r="I26" s="200">
        <v>3.3250000000000002</v>
      </c>
      <c r="J26" s="200">
        <v>3.2250000000000001</v>
      </c>
      <c r="K26" s="200">
        <v>3.3250000000000002</v>
      </c>
      <c r="L26" s="200">
        <v>3.6749999999999998</v>
      </c>
      <c r="M26" s="200">
        <v>3.3</v>
      </c>
      <c r="N26" s="200">
        <v>3.05</v>
      </c>
      <c r="O26" s="200">
        <v>3.0249999999999999</v>
      </c>
      <c r="P26" s="207">
        <v>3.1</v>
      </c>
      <c r="Q26" s="207">
        <v>2.875</v>
      </c>
      <c r="R26" s="207">
        <v>3.15</v>
      </c>
      <c r="S26" s="207">
        <v>3.45</v>
      </c>
      <c r="T26" s="207">
        <v>3.4249999999999998</v>
      </c>
      <c r="U26" s="207">
        <v>3.3250000000000002</v>
      </c>
      <c r="V26" s="207">
        <v>3.2749999999999999</v>
      </c>
      <c r="W26" s="207">
        <v>4.5250000000000004</v>
      </c>
      <c r="X26" s="207">
        <v>4.6500000000000004</v>
      </c>
      <c r="Y26" s="207">
        <v>3.8250000000000002</v>
      </c>
      <c r="Z26" s="207">
        <v>3.4249999999999998</v>
      </c>
      <c r="AA26" s="207">
        <v>3.2250000000000001</v>
      </c>
      <c r="AB26" s="207">
        <v>3</v>
      </c>
      <c r="AC26" s="207">
        <v>3</v>
      </c>
      <c r="AD26" s="207">
        <v>3</v>
      </c>
    </row>
    <row r="27" spans="1:30">
      <c r="A27" s="120" t="s">
        <v>67</v>
      </c>
      <c r="B27" s="200">
        <v>2.5</v>
      </c>
      <c r="C27" s="200">
        <v>2.2000000000000002</v>
      </c>
      <c r="D27" s="200">
        <v>2.7679999999999998</v>
      </c>
      <c r="E27" s="200">
        <v>2.9780000000000002</v>
      </c>
      <c r="F27" s="200">
        <v>3.4</v>
      </c>
      <c r="G27" s="200">
        <v>3.919</v>
      </c>
      <c r="H27" s="200">
        <v>3.4780000000000002</v>
      </c>
      <c r="I27" s="200">
        <v>3.5659999999999998</v>
      </c>
      <c r="J27" s="200">
        <v>3.653</v>
      </c>
      <c r="K27" s="200">
        <v>3.9039999999999999</v>
      </c>
      <c r="L27" s="200">
        <v>5.3840000000000003</v>
      </c>
      <c r="M27" s="200">
        <v>5.3090000000000002</v>
      </c>
      <c r="N27" s="200">
        <v>5.19</v>
      </c>
      <c r="O27" s="200">
        <v>4.931</v>
      </c>
      <c r="P27" s="207">
        <v>4.9400000000000004</v>
      </c>
      <c r="Q27" s="207">
        <v>4.835</v>
      </c>
      <c r="R27" s="207">
        <v>4.3460000000000001</v>
      </c>
      <c r="S27" s="207">
        <v>3.8740000000000001</v>
      </c>
      <c r="T27" s="207">
        <v>3.423</v>
      </c>
      <c r="U27" s="207">
        <v>3.3250000000000002</v>
      </c>
      <c r="V27" s="207">
        <v>3.4910000000000001</v>
      </c>
      <c r="W27" s="207">
        <v>4.4089999999999998</v>
      </c>
      <c r="X27" s="207">
        <v>4.1369999999999996</v>
      </c>
      <c r="Y27" s="207">
        <v>3.27</v>
      </c>
      <c r="Z27" s="207">
        <v>2.7949999999999999</v>
      </c>
      <c r="AA27" s="207">
        <v>2.6709999999999998</v>
      </c>
      <c r="AB27" s="207">
        <v>2.6469999999999998</v>
      </c>
      <c r="AC27" s="207">
        <v>2.7490000000000001</v>
      </c>
      <c r="AD27" s="207">
        <v>2.7519999999999998</v>
      </c>
    </row>
    <row r="28" spans="1:30">
      <c r="A28" s="120" t="s">
        <v>68</v>
      </c>
      <c r="B28" s="200">
        <v>7.6920000000000002</v>
      </c>
      <c r="C28" s="200">
        <v>8.9949999999999992</v>
      </c>
      <c r="D28" s="200">
        <v>8.8079999999999998</v>
      </c>
      <c r="E28" s="200">
        <v>10.050000000000001</v>
      </c>
      <c r="F28" s="200">
        <v>11.275</v>
      </c>
      <c r="G28" s="200">
        <v>10.526</v>
      </c>
      <c r="H28" s="200">
        <v>11.468</v>
      </c>
      <c r="I28" s="200">
        <v>10.917</v>
      </c>
      <c r="J28" s="200">
        <v>9.2050000000000001</v>
      </c>
      <c r="K28" s="200">
        <v>8.6760000000000002</v>
      </c>
      <c r="L28" s="200">
        <v>9.3670000000000009</v>
      </c>
      <c r="M28" s="200">
        <v>9.2100000000000009</v>
      </c>
      <c r="N28" s="200">
        <v>10.379</v>
      </c>
      <c r="O28" s="200">
        <v>12.372999999999999</v>
      </c>
      <c r="P28" s="207">
        <v>12.992000000000001</v>
      </c>
      <c r="Q28" s="207">
        <v>13.365</v>
      </c>
      <c r="R28" s="207">
        <v>12.859</v>
      </c>
      <c r="S28" s="207">
        <v>12.705</v>
      </c>
      <c r="T28" s="207">
        <v>12.244999999999999</v>
      </c>
      <c r="U28" s="207">
        <v>10.932</v>
      </c>
      <c r="V28" s="207">
        <v>8.6120000000000001</v>
      </c>
      <c r="W28" s="207">
        <v>8.2959999999999994</v>
      </c>
      <c r="X28" s="207">
        <v>7.2919999999999998</v>
      </c>
      <c r="Y28" s="207">
        <v>7.3230000000000004</v>
      </c>
      <c r="Z28" s="207">
        <v>7.1849999999999996</v>
      </c>
      <c r="AA28" s="207">
        <v>7.375</v>
      </c>
      <c r="AB28" s="207">
        <v>7.3319999999999999</v>
      </c>
      <c r="AC28" s="207">
        <v>7.3689999999999998</v>
      </c>
      <c r="AD28" s="207">
        <v>7.0970000000000004</v>
      </c>
    </row>
    <row r="29" spans="1:30">
      <c r="A29" s="120" t="s">
        <v>70</v>
      </c>
      <c r="B29" s="200">
        <v>9.4</v>
      </c>
      <c r="C29" s="200">
        <v>7.8470000000000004</v>
      </c>
      <c r="D29" s="200">
        <v>9.2460000000000004</v>
      </c>
      <c r="E29" s="200">
        <v>9.4130000000000003</v>
      </c>
      <c r="F29" s="200">
        <v>9.4280000000000008</v>
      </c>
      <c r="G29" s="200">
        <v>9.4350000000000005</v>
      </c>
      <c r="H29" s="200">
        <v>9.5830000000000002</v>
      </c>
      <c r="I29" s="200">
        <v>8.5269999999999992</v>
      </c>
      <c r="J29" s="200">
        <v>8.3989999999999991</v>
      </c>
      <c r="K29" s="200">
        <v>8.3789999999999996</v>
      </c>
      <c r="L29" s="200">
        <v>8.3859999999999992</v>
      </c>
      <c r="M29" s="200">
        <v>7.9</v>
      </c>
      <c r="N29" s="200">
        <v>7.665</v>
      </c>
      <c r="O29" s="200">
        <v>6.8010000000000002</v>
      </c>
      <c r="P29" s="207">
        <v>5.9560000000000004</v>
      </c>
      <c r="Q29" s="207">
        <v>5.5709999999999997</v>
      </c>
      <c r="R29" s="207">
        <v>6.4889999999999999</v>
      </c>
      <c r="S29" s="207">
        <v>6.75</v>
      </c>
      <c r="T29" s="207">
        <v>6.8860000000000001</v>
      </c>
      <c r="U29" s="207">
        <v>6.6529999999999996</v>
      </c>
      <c r="V29" s="207">
        <v>6.5810000000000004</v>
      </c>
      <c r="W29" s="207">
        <v>13.036</v>
      </c>
      <c r="X29" s="207">
        <v>10.731999999999999</v>
      </c>
      <c r="Y29" s="207">
        <v>7.7510000000000003</v>
      </c>
      <c r="Z29" s="207">
        <v>6.7839999999999998</v>
      </c>
      <c r="AA29" s="207">
        <v>6.4480000000000004</v>
      </c>
      <c r="AB29" s="207">
        <v>5.9009999999999998</v>
      </c>
      <c r="AC29" s="207">
        <v>6.25</v>
      </c>
      <c r="AD29" s="207">
        <v>6.3</v>
      </c>
    </row>
    <row r="30" spans="1:30">
      <c r="A30" s="120" t="s">
        <v>114</v>
      </c>
      <c r="B30" s="200">
        <v>13.132999999999999</v>
      </c>
      <c r="C30" s="200">
        <v>16.087</v>
      </c>
      <c r="D30" s="200">
        <v>18.242000000000001</v>
      </c>
      <c r="E30" s="200">
        <v>20.234999999999999</v>
      </c>
      <c r="F30" s="200">
        <v>19.942</v>
      </c>
      <c r="G30" s="200">
        <v>19.276</v>
      </c>
      <c r="H30" s="200">
        <v>18.052</v>
      </c>
      <c r="I30" s="200">
        <v>14.169</v>
      </c>
      <c r="J30" s="200">
        <v>9.9440000000000008</v>
      </c>
      <c r="K30" s="200">
        <v>7.4660000000000002</v>
      </c>
      <c r="L30" s="200">
        <v>8.5139999999999993</v>
      </c>
      <c r="M30" s="200">
        <v>9.6349999999999998</v>
      </c>
      <c r="N30" s="200">
        <v>9.6319999999999997</v>
      </c>
      <c r="O30" s="200">
        <v>10.087999999999999</v>
      </c>
      <c r="P30" s="207">
        <v>10.327999999999999</v>
      </c>
      <c r="Q30" s="207">
        <v>8.9879999999999995</v>
      </c>
      <c r="R30" s="207">
        <v>7.4989999999999997</v>
      </c>
      <c r="S30" s="207">
        <v>6.1609999999999996</v>
      </c>
      <c r="T30" s="207">
        <v>4.8879999999999999</v>
      </c>
      <c r="U30" s="207">
        <v>3.8460000000000001</v>
      </c>
      <c r="V30" s="207">
        <v>3.2789999999999999</v>
      </c>
      <c r="W30" s="207">
        <v>3.1629999999999998</v>
      </c>
      <c r="X30" s="207">
        <v>3.3730000000000002</v>
      </c>
      <c r="Y30" s="207">
        <v>2.8740000000000001</v>
      </c>
      <c r="Z30" s="207">
        <v>2.82</v>
      </c>
      <c r="AA30" s="207">
        <v>2.8839999999999999</v>
      </c>
      <c r="AB30" s="207">
        <v>3.0790000000000002</v>
      </c>
      <c r="AC30" s="207">
        <v>3.37</v>
      </c>
      <c r="AD30" s="207">
        <v>3.37</v>
      </c>
    </row>
    <row r="31" spans="1:30">
      <c r="A31" s="120" t="s">
        <v>172</v>
      </c>
      <c r="B31" s="200">
        <v>13.032999999999999</v>
      </c>
      <c r="C31" s="200">
        <v>10.558</v>
      </c>
      <c r="D31" s="200">
        <v>8.9420000000000002</v>
      </c>
      <c r="E31" s="200">
        <v>8.0419999999999998</v>
      </c>
      <c r="F31" s="200">
        <v>8.2330000000000005</v>
      </c>
      <c r="G31" s="200">
        <v>7.7329999999999997</v>
      </c>
      <c r="H31" s="200">
        <v>7.15</v>
      </c>
      <c r="I31" s="200">
        <v>7.05</v>
      </c>
      <c r="J31" s="200">
        <v>6.0250000000000004</v>
      </c>
      <c r="K31" s="200">
        <v>6.2329999999999997</v>
      </c>
      <c r="L31" s="200">
        <v>8.2420000000000009</v>
      </c>
      <c r="M31" s="200">
        <v>7.3579999999999997</v>
      </c>
      <c r="N31" s="200">
        <v>6.508</v>
      </c>
      <c r="O31" s="200">
        <v>5.45</v>
      </c>
      <c r="P31" s="207">
        <v>5.5</v>
      </c>
      <c r="Q31" s="207">
        <v>5.1580000000000004</v>
      </c>
      <c r="R31" s="207">
        <v>5.5750000000000002</v>
      </c>
      <c r="S31" s="207">
        <v>5.5250000000000004</v>
      </c>
      <c r="T31" s="207">
        <v>5.2</v>
      </c>
      <c r="U31" s="207">
        <v>4.8</v>
      </c>
      <c r="V31" s="207">
        <v>4.5999999999999996</v>
      </c>
      <c r="W31" s="207">
        <v>5.7670000000000003</v>
      </c>
      <c r="X31" s="207">
        <v>4.8330000000000002</v>
      </c>
      <c r="Y31" s="207">
        <v>3.95</v>
      </c>
      <c r="Z31" s="207">
        <v>3.1669999999999998</v>
      </c>
      <c r="AA31" s="207">
        <v>2.508</v>
      </c>
      <c r="AB31" s="207">
        <v>2.2330000000000001</v>
      </c>
      <c r="AC31" s="207">
        <v>2.3879999999999999</v>
      </c>
      <c r="AD31" s="207">
        <v>2.625</v>
      </c>
    </row>
    <row r="32" spans="1:30">
      <c r="A32" s="120" t="s">
        <v>71</v>
      </c>
      <c r="B32" s="200">
        <v>8.8569999999999993</v>
      </c>
      <c r="C32" s="200">
        <v>7.5730000000000004</v>
      </c>
      <c r="D32" s="200">
        <v>7.9</v>
      </c>
      <c r="E32" s="200">
        <v>8.8000000000000007</v>
      </c>
      <c r="F32" s="200">
        <v>8.4</v>
      </c>
      <c r="G32" s="200">
        <v>8.3000000000000007</v>
      </c>
      <c r="H32" s="200">
        <v>7.7</v>
      </c>
      <c r="I32" s="200">
        <v>6.6</v>
      </c>
      <c r="J32" s="200">
        <v>6.2</v>
      </c>
      <c r="K32" s="200">
        <v>6</v>
      </c>
      <c r="L32" s="200">
        <v>5.9</v>
      </c>
      <c r="M32" s="200">
        <v>5</v>
      </c>
      <c r="N32" s="200">
        <v>4.0999999999999996</v>
      </c>
      <c r="O32" s="200">
        <v>4</v>
      </c>
      <c r="P32" s="207">
        <v>4.4000000000000004</v>
      </c>
      <c r="Q32" s="207">
        <v>4.3</v>
      </c>
      <c r="R32" s="207">
        <v>4.7</v>
      </c>
      <c r="S32" s="207">
        <v>4.4000000000000004</v>
      </c>
      <c r="T32" s="207">
        <v>4.2</v>
      </c>
      <c r="U32" s="207">
        <v>4.4000000000000004</v>
      </c>
      <c r="V32" s="207">
        <v>4.8</v>
      </c>
      <c r="W32" s="207">
        <v>5.5</v>
      </c>
      <c r="X32" s="207">
        <v>5.0999999999999996</v>
      </c>
      <c r="Y32" s="207">
        <v>4.7</v>
      </c>
      <c r="Z32" s="207">
        <v>4.7</v>
      </c>
      <c r="AA32" s="207">
        <v>4.4000000000000004</v>
      </c>
      <c r="AB32" s="207"/>
      <c r="AC32" s="207"/>
      <c r="AD32" s="207"/>
    </row>
    <row r="33" spans="1:30">
      <c r="A33" s="120" t="s">
        <v>72</v>
      </c>
      <c r="B33" s="200">
        <v>10.007999999999999</v>
      </c>
      <c r="C33" s="200">
        <v>9.7080000000000002</v>
      </c>
      <c r="D33" s="200">
        <v>9.8670000000000009</v>
      </c>
      <c r="E33" s="200">
        <v>9.8000000000000007</v>
      </c>
      <c r="F33" s="200">
        <v>9.5329999999999995</v>
      </c>
      <c r="G33" s="200">
        <v>10.016999999999999</v>
      </c>
      <c r="H33" s="200">
        <v>9.3000000000000007</v>
      </c>
      <c r="I33" s="200">
        <v>7.95</v>
      </c>
      <c r="J33" s="200">
        <v>7.008</v>
      </c>
      <c r="K33" s="200">
        <v>7.75</v>
      </c>
      <c r="L33" s="200">
        <v>11.053000000000001</v>
      </c>
      <c r="M33" s="200">
        <v>8.3049999999999997</v>
      </c>
      <c r="N33" s="200">
        <v>7.3</v>
      </c>
      <c r="O33" s="200">
        <v>6.5949999999999998</v>
      </c>
      <c r="P33" s="207">
        <v>6.0819999999999999</v>
      </c>
      <c r="Q33" s="207">
        <v>6.4950000000000001</v>
      </c>
      <c r="R33" s="207">
        <v>6.3280000000000003</v>
      </c>
      <c r="S33" s="207">
        <v>6.6849999999999996</v>
      </c>
      <c r="T33" s="207">
        <v>6.9649999999999999</v>
      </c>
      <c r="U33" s="207">
        <v>7.3769999999999998</v>
      </c>
      <c r="V33" s="207">
        <v>7.2229999999999999</v>
      </c>
      <c r="W33" s="207">
        <v>10.77</v>
      </c>
      <c r="X33" s="207">
        <v>8.8620000000000001</v>
      </c>
      <c r="Y33" s="207">
        <v>7.8780000000000001</v>
      </c>
      <c r="Z33" s="207">
        <v>8.6809999999999992</v>
      </c>
      <c r="AA33" s="207">
        <v>8.4619999999999997</v>
      </c>
      <c r="AB33" s="207">
        <v>8.5449999999999999</v>
      </c>
      <c r="AC33" s="207">
        <v>8.0820000000000007</v>
      </c>
      <c r="AD33" s="207">
        <v>7.6239999999999997</v>
      </c>
    </row>
    <row r="34" spans="1:30">
      <c r="A34" s="120" t="s">
        <v>73</v>
      </c>
      <c r="B34" s="200">
        <v>4.2</v>
      </c>
      <c r="C34" s="200">
        <v>3.6</v>
      </c>
      <c r="D34" s="200">
        <v>3.3</v>
      </c>
      <c r="E34" s="200">
        <v>2.4</v>
      </c>
      <c r="F34" s="200">
        <v>2.2000000000000002</v>
      </c>
      <c r="G34" s="200">
        <v>2.1</v>
      </c>
      <c r="H34" s="200">
        <v>1.9</v>
      </c>
      <c r="I34" s="200">
        <v>1.5</v>
      </c>
      <c r="J34" s="200">
        <v>1.4</v>
      </c>
      <c r="K34" s="200">
        <v>1.4</v>
      </c>
      <c r="L34" s="200">
        <v>1.5</v>
      </c>
      <c r="M34" s="200">
        <v>1</v>
      </c>
      <c r="N34" s="200">
        <v>0.7</v>
      </c>
      <c r="O34" s="200">
        <v>0.7</v>
      </c>
      <c r="P34" s="207">
        <v>0.7</v>
      </c>
      <c r="Q34" s="207">
        <v>0.8</v>
      </c>
      <c r="R34" s="207">
        <v>0.9</v>
      </c>
      <c r="S34" s="207">
        <v>1</v>
      </c>
      <c r="T34" s="207">
        <v>1.2</v>
      </c>
      <c r="U34" s="207">
        <v>1.1000000000000001</v>
      </c>
      <c r="V34" s="207">
        <v>1</v>
      </c>
      <c r="W34" s="207">
        <v>1.7</v>
      </c>
      <c r="X34" s="207">
        <v>1.9</v>
      </c>
      <c r="Y34" s="207">
        <v>1.3</v>
      </c>
      <c r="Z34" s="207">
        <v>1</v>
      </c>
      <c r="AA34" s="207">
        <v>1</v>
      </c>
      <c r="AB34" s="207">
        <v>1</v>
      </c>
      <c r="AC34" s="207">
        <v>1</v>
      </c>
      <c r="AD34" s="207">
        <v>1</v>
      </c>
    </row>
    <row r="35" spans="1:30" s="64" customFormat="1">
      <c r="A35" s="245" t="s">
        <v>174</v>
      </c>
      <c r="B35" s="246">
        <v>7.1550000000000002</v>
      </c>
      <c r="C35" s="246">
        <v>5.9969999999999999</v>
      </c>
      <c r="D35" s="246">
        <v>7.8040000000000003</v>
      </c>
      <c r="E35" s="246">
        <v>9.7639999999999993</v>
      </c>
      <c r="F35" s="246">
        <v>9.9250000000000007</v>
      </c>
      <c r="G35" s="246">
        <v>9.6880000000000006</v>
      </c>
      <c r="H35" s="246">
        <v>9.1999999999999993</v>
      </c>
      <c r="I35" s="246">
        <v>8.6999999999999993</v>
      </c>
      <c r="J35" s="246">
        <v>8.9</v>
      </c>
      <c r="K35" s="246">
        <v>9.8000000000000007</v>
      </c>
      <c r="L35" s="246">
        <v>12.9</v>
      </c>
      <c r="M35" s="246">
        <v>11</v>
      </c>
      <c r="N35" s="246">
        <v>9</v>
      </c>
      <c r="O35" s="246">
        <v>8.3000000000000007</v>
      </c>
      <c r="P35" s="247">
        <v>8.9</v>
      </c>
      <c r="Q35" s="247">
        <v>9.9</v>
      </c>
      <c r="R35" s="247">
        <v>10.3</v>
      </c>
      <c r="S35" s="247">
        <v>10.9</v>
      </c>
      <c r="T35" s="247">
        <v>10.9</v>
      </c>
      <c r="U35" s="247">
        <v>10.9</v>
      </c>
      <c r="V35" s="247">
        <v>13.7</v>
      </c>
      <c r="W35" s="247">
        <v>13.1</v>
      </c>
      <c r="X35" s="247">
        <v>12</v>
      </c>
      <c r="Y35" s="247">
        <v>10.4</v>
      </c>
      <c r="Z35" s="247">
        <v>9.4</v>
      </c>
      <c r="AA35" s="247">
        <v>8.6999999999999993</v>
      </c>
      <c r="AB35" s="247">
        <v>8.3000000000000007</v>
      </c>
      <c r="AC35" s="247">
        <v>8.2759999999999998</v>
      </c>
      <c r="AD35" s="247">
        <v>8.6649999999999991</v>
      </c>
    </row>
    <row r="36" spans="1:30">
      <c r="A36" s="120" t="s">
        <v>74</v>
      </c>
      <c r="B36" s="200">
        <v>12.125</v>
      </c>
      <c r="C36" s="200">
        <v>11.35</v>
      </c>
      <c r="D36" s="200">
        <v>10.775</v>
      </c>
      <c r="E36" s="200">
        <v>10.35</v>
      </c>
      <c r="F36" s="200">
        <v>9.7750000000000004</v>
      </c>
      <c r="G36" s="200">
        <v>10.6</v>
      </c>
      <c r="H36" s="200">
        <v>10</v>
      </c>
      <c r="I36" s="200">
        <v>9</v>
      </c>
      <c r="J36" s="200">
        <v>8.4</v>
      </c>
      <c r="K36" s="200">
        <v>7.75</v>
      </c>
      <c r="L36" s="200">
        <v>9.6</v>
      </c>
      <c r="M36" s="200">
        <v>12.725</v>
      </c>
      <c r="N36" s="200">
        <v>17.850000000000001</v>
      </c>
      <c r="O36" s="200">
        <v>24.425000000000001</v>
      </c>
      <c r="P36" s="207">
        <v>27.475000000000001</v>
      </c>
      <c r="Q36" s="207">
        <v>26.5</v>
      </c>
      <c r="R36" s="207">
        <v>24.9</v>
      </c>
      <c r="S36" s="207">
        <v>23.55</v>
      </c>
      <c r="T36" s="207">
        <v>21.45</v>
      </c>
      <c r="U36" s="207">
        <v>19.3</v>
      </c>
      <c r="V36" s="207">
        <v>17.324999999999999</v>
      </c>
      <c r="W36" s="207">
        <v>16.324999999999999</v>
      </c>
      <c r="X36" s="207">
        <v>14.775</v>
      </c>
      <c r="Y36" s="207">
        <v>12.425000000000001</v>
      </c>
      <c r="Z36" s="207">
        <v>11.074999999999999</v>
      </c>
      <c r="AA36" s="207">
        <v>10.1</v>
      </c>
      <c r="AB36" s="207">
        <v>8.9169999999999998</v>
      </c>
      <c r="AC36" s="207">
        <v>7.4279999999999999</v>
      </c>
      <c r="AD36" s="207">
        <v>7.133</v>
      </c>
    </row>
    <row r="37" spans="1:30">
      <c r="A37" s="76" t="s">
        <v>180</v>
      </c>
      <c r="B37" s="81"/>
      <c r="C37" s="81"/>
      <c r="D37" s="81"/>
      <c r="E37" s="81"/>
      <c r="F37" s="81"/>
      <c r="G37" s="81"/>
      <c r="H37" s="81"/>
      <c r="I37" s="81"/>
      <c r="J37" s="81"/>
      <c r="K37" s="81"/>
      <c r="L37" s="81"/>
      <c r="M37" s="81"/>
    </row>
    <row r="38" spans="1:30">
      <c r="A38" s="285" t="s">
        <v>339</v>
      </c>
      <c r="B38" s="285"/>
      <c r="C38" s="285"/>
      <c r="D38" s="285"/>
      <c r="E38" s="285"/>
      <c r="F38" s="285"/>
      <c r="G38" s="285"/>
      <c r="H38" s="285"/>
      <c r="I38" s="285"/>
      <c r="J38" s="285"/>
      <c r="K38" s="285"/>
      <c r="L38" s="285"/>
      <c r="M38" s="285"/>
      <c r="N38" s="285"/>
      <c r="O38" s="285"/>
      <c r="P38" s="285"/>
      <c r="Q38" s="285"/>
      <c r="R38" s="285"/>
      <c r="S38" s="285"/>
    </row>
    <row r="39" spans="1:30">
      <c r="A39" s="90" t="s">
        <v>186</v>
      </c>
      <c r="B39" s="90"/>
      <c r="C39" s="90"/>
      <c r="D39" s="90"/>
      <c r="E39" s="90"/>
      <c r="F39" s="39"/>
      <c r="G39" s="39"/>
      <c r="H39" s="39"/>
      <c r="I39" s="39"/>
      <c r="J39" s="39"/>
      <c r="K39" s="39"/>
      <c r="L39" s="39"/>
      <c r="M39" s="39"/>
    </row>
    <row r="40" spans="1:30">
      <c r="A40" s="39"/>
      <c r="B40" s="39"/>
      <c r="C40" s="39"/>
      <c r="D40" s="39"/>
      <c r="E40" s="39"/>
      <c r="F40" s="39"/>
      <c r="G40" s="39"/>
      <c r="H40" s="39"/>
      <c r="I40" s="39"/>
      <c r="J40" s="39"/>
      <c r="K40" s="39"/>
      <c r="L40" s="39"/>
      <c r="M40" s="39"/>
    </row>
    <row r="41" spans="1:30">
      <c r="A41" s="39"/>
      <c r="B41" s="39"/>
      <c r="C41" s="39"/>
      <c r="D41" s="39"/>
      <c r="E41" s="39"/>
      <c r="F41" s="39"/>
      <c r="G41" s="39"/>
      <c r="H41" s="39"/>
      <c r="I41" s="39"/>
      <c r="J41" s="39"/>
      <c r="K41" s="39"/>
      <c r="L41" s="39"/>
      <c r="M41" s="39"/>
    </row>
    <row r="42" spans="1:30">
      <c r="A42" s="39"/>
      <c r="B42" s="39"/>
      <c r="C42" s="39"/>
      <c r="D42" s="39"/>
      <c r="E42" s="39"/>
      <c r="F42" s="39"/>
      <c r="G42" s="39"/>
      <c r="H42" s="39"/>
      <c r="I42" s="39"/>
      <c r="J42" s="39"/>
      <c r="K42" s="39"/>
      <c r="L42" s="39"/>
      <c r="M42" s="39"/>
    </row>
    <row r="43" spans="1:30">
      <c r="A43" s="39"/>
      <c r="B43" s="39"/>
      <c r="C43" s="39"/>
      <c r="D43" s="39"/>
      <c r="E43" s="39"/>
      <c r="F43" s="39"/>
      <c r="G43" s="39"/>
      <c r="H43" s="39"/>
      <c r="I43" s="39"/>
      <c r="J43" s="39"/>
      <c r="K43" s="39"/>
      <c r="L43" s="39"/>
      <c r="M43" s="39"/>
    </row>
    <row r="44" spans="1:30">
      <c r="A44" s="39"/>
      <c r="B44" s="39"/>
      <c r="C44" s="39"/>
      <c r="D44" s="39"/>
      <c r="E44" s="39"/>
      <c r="F44" s="39"/>
      <c r="G44" s="39"/>
      <c r="H44" s="39"/>
      <c r="I44" s="39"/>
      <c r="J44" s="39"/>
      <c r="K44" s="39"/>
      <c r="L44" s="39"/>
      <c r="M44" s="39"/>
    </row>
    <row r="45" spans="1:30">
      <c r="A45" s="73"/>
      <c r="B45" s="73"/>
      <c r="C45" s="39"/>
      <c r="D45" s="39"/>
      <c r="E45" s="39"/>
      <c r="F45" s="39"/>
      <c r="G45" s="39"/>
      <c r="H45" s="39"/>
      <c r="I45" s="39"/>
      <c r="J45" s="39"/>
      <c r="K45" s="39"/>
      <c r="L45" s="39"/>
      <c r="M45" s="39"/>
    </row>
    <row r="46" spans="1:30">
      <c r="A46" s="39"/>
      <c r="B46" s="73"/>
      <c r="C46" s="39"/>
      <c r="D46" s="39"/>
      <c r="E46" s="39"/>
      <c r="F46" s="39"/>
      <c r="G46" s="39"/>
      <c r="H46" s="39"/>
      <c r="I46" s="39"/>
      <c r="J46" s="39"/>
      <c r="K46" s="39"/>
      <c r="L46" s="39"/>
      <c r="M46" s="39"/>
    </row>
    <row r="47" spans="1:30">
      <c r="A47" s="39"/>
      <c r="B47" s="73"/>
      <c r="C47" s="39"/>
      <c r="D47" s="39"/>
      <c r="E47" s="39"/>
      <c r="F47" s="39"/>
      <c r="G47" s="39"/>
      <c r="H47" s="39"/>
      <c r="I47" s="39"/>
      <c r="J47" s="39"/>
      <c r="K47" s="39"/>
      <c r="L47" s="39"/>
      <c r="M47" s="39"/>
      <c r="N47"/>
      <c r="O47"/>
      <c r="P47"/>
      <c r="Q47"/>
      <c r="R47"/>
    </row>
    <row r="48" spans="1:30">
      <c r="A48" s="39"/>
      <c r="B48" s="74"/>
      <c r="C48" s="74"/>
      <c r="D48" s="74"/>
      <c r="E48" s="74"/>
      <c r="F48" s="74"/>
      <c r="G48" s="74"/>
      <c r="H48" s="39"/>
      <c r="I48" s="39"/>
      <c r="J48" s="39"/>
      <c r="K48" s="39"/>
      <c r="L48" s="39"/>
      <c r="M48" s="39"/>
      <c r="N48"/>
      <c r="O48"/>
      <c r="P48"/>
      <c r="Q48"/>
      <c r="R48"/>
    </row>
    <row r="49" spans="1:18">
      <c r="A49" s="73"/>
      <c r="B49" s="73"/>
      <c r="C49" s="39"/>
      <c r="D49" s="39"/>
      <c r="E49" s="39"/>
      <c r="F49" s="39"/>
      <c r="G49" s="39"/>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sheetData>
  <mergeCells count="1">
    <mergeCell ref="A1:AD1"/>
  </mergeCells>
  <hyperlinks>
    <hyperlink ref="A39" location="ICINDEKILER!A1" display="İÇİNDEKİLER SAYFASINA DÖNÜŞ" xr:uid="{00000000-0004-0000-19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39" max="2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CSIdentity xmlns="urn:dlp:dcs:identity">
  <DocId>9A3CF087</DocId>
</DCSIdentity>
</file>

<file path=customXml/item2.xml><?xml version="1.0" encoding="utf-8"?>
<DCSMarking xmlns="urn:dlp:dcs:marking">
  <Header/>
  <HeaderAlign>Center</HeaderAlign>
  <Footer/>
  <FooterAlign>Right</FooterAlign>
</DCSMarking>
</file>

<file path=customXml/itemProps1.xml><?xml version="1.0" encoding="utf-8"?>
<ds:datastoreItem xmlns:ds="http://schemas.openxmlformats.org/officeDocument/2006/customXml" ds:itemID="{0ED5F0D2-99C9-4A3D-80E9-153F9B9E50A5}">
  <ds:schemaRefs>
    <ds:schemaRef ds:uri="urn:dlp:dcs:identity"/>
  </ds:schemaRefs>
</ds:datastoreItem>
</file>

<file path=customXml/itemProps2.xml><?xml version="1.0" encoding="utf-8"?>
<ds:datastoreItem xmlns:ds="http://schemas.openxmlformats.org/officeDocument/2006/customXml" ds:itemID="{64BC5E40-CD30-40C0-8383-62F8741F4781}">
  <ds:schemaRefs>
    <ds:schemaRef ds:uri="urn:dlp:dcs:marking"/>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I.1!Yazdırma_Alanı</vt:lpstr>
      <vt:lpstr>I.2!Yazdırma_Alanı</vt:lpstr>
      <vt:lpstr>I.3!Yazdırma_Alanı</vt:lpstr>
      <vt:lpstr>I.4!Yazdırma_Alanı</vt:lpstr>
      <vt:lpstr>I.5!Yazdırma_Alanı</vt:lpstr>
      <vt:lpstr>I.6!Yazdırma_Alanı</vt:lpstr>
      <vt:lpstr>'I.7 '!Yazdırma_Alanı</vt:lpstr>
      <vt:lpstr>I.8!Yazdırma_Alanı</vt:lpstr>
      <vt:lpstr>ICINDEKILER!Yazdırma_Alanı</vt:lpstr>
      <vt:lpstr>II.2!Yazdırma_Alanı</vt:lpstr>
      <vt:lpstr>III.1!Yazdırma_Alanı</vt:lpstr>
      <vt:lpstr>III.2!Yazdırma_Alanı</vt:lpstr>
      <vt:lpstr>III.3!Yazdırma_Alanı</vt:lpstr>
      <vt:lpstr>III.4!Yazdırma_Alanı</vt:lpstr>
      <vt:lpstr>III.5!Yazdırma_Alanı</vt:lpstr>
      <vt:lpstr>III.6!Yazdırma_Alanı</vt:lpstr>
      <vt:lpstr>III.7!Yazdırma_Alanı</vt:lpstr>
      <vt:lpstr>III.8!Yazdırma_Alanı</vt:lpstr>
      <vt:lpstr>III.9!Yazdırma_Alanı</vt:lpstr>
      <vt:lpstr>KAPAK!Yazdırma_Alanı</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Ayhan TOPCU</cp:lastModifiedBy>
  <cp:lastPrinted>2026-08-11T08:29:26Z</cp:lastPrinted>
  <dcterms:created xsi:type="dcterms:W3CDTF">2008-01-24T13:57:49Z</dcterms:created>
  <dcterms:modified xsi:type="dcterms:W3CDTF">2026-08-13T12:33:46Z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TSDCSDocId">
    <vt:lpwstr>9A3CF087</vt:lpwstr>
  </property>
</Properties>
</file>